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05" windowWidth="12120" windowHeight="7485" firstSheet="2" activeTab="5"/>
  </bookViews>
  <sheets>
    <sheet name="Kangatang" sheetId="20" state="veryHidden" r:id="rId1"/>
    <sheet name="20T2_NK-20-22" sheetId="18" r:id="rId2"/>
    <sheet name="20T5_NK-20-21" sheetId="21" r:id="rId3"/>
    <sheet name="19T4_NK-19-22" sheetId="13" r:id="rId4"/>
    <sheet name="2019C1.NK-2019-2022" sheetId="9" r:id="rId5"/>
    <sheet name="2020C2.NK-20-22" sheetId="17" r:id="rId6"/>
    <sheet name="00000000" sheetId="4" state="veryHidden" r:id="rId7"/>
    <sheet name="Sheet1" sheetId="19" r:id="rId8"/>
  </sheets>
  <definedNames>
    <definedName name="_Fill" localSheetId="5" hidden="1">#REF!</definedName>
    <definedName name="_Fill" localSheetId="2" hidden="1">#REF!</definedName>
    <definedName name="_Fill" hidden="1">#REF!</definedName>
    <definedName name="_xlnm.Print_Titles" localSheetId="3">'19T4_NK-19-22'!$7:$9</definedName>
    <definedName name="_xlnm.Print_Titles" localSheetId="4">'2019C1.NK-2019-2022'!$7:$9</definedName>
    <definedName name="_xlnm.Print_Titles" localSheetId="5">'2020C2.NK-20-22'!$7:$9</definedName>
  </definedNames>
  <calcPr calcId="144525"/>
</workbook>
</file>

<file path=xl/calcChain.xml><?xml version="1.0" encoding="utf-8"?>
<calcChain xmlns="http://schemas.openxmlformats.org/spreadsheetml/2006/main">
  <c r="J60" i="13" l="1"/>
  <c r="J59" i="13"/>
  <c r="I60" i="13"/>
  <c r="I59" i="13"/>
  <c r="D61" i="13"/>
  <c r="D60" i="13"/>
  <c r="D59" i="13"/>
  <c r="C61" i="13"/>
  <c r="C60" i="13"/>
  <c r="C59" i="13"/>
  <c r="J38" i="17" l="1"/>
  <c r="C38" i="17"/>
  <c r="C12" i="17" l="1"/>
  <c r="P12" i="17" s="1"/>
  <c r="C19" i="17"/>
  <c r="P19" i="17" s="1"/>
  <c r="C18" i="17"/>
  <c r="P18" i="17" s="1"/>
  <c r="C17" i="17"/>
  <c r="P17" i="17" s="1"/>
  <c r="C16" i="17"/>
  <c r="P16" i="17" s="1"/>
  <c r="C15" i="17"/>
  <c r="P15" i="17" s="1"/>
  <c r="C14" i="17"/>
  <c r="P14" i="17" s="1"/>
  <c r="C13" i="17"/>
  <c r="P13" i="17" s="1"/>
  <c r="C11" i="17"/>
  <c r="P11" i="17" s="1"/>
  <c r="J11" i="17" l="1"/>
  <c r="E14" i="17"/>
  <c r="N14" i="17"/>
  <c r="J16" i="17"/>
  <c r="E18" i="17"/>
  <c r="N18" i="17"/>
  <c r="J12" i="17"/>
  <c r="E11" i="17"/>
  <c r="N11" i="17"/>
  <c r="J14" i="17"/>
  <c r="E16" i="17"/>
  <c r="N16" i="17"/>
  <c r="J18" i="17"/>
  <c r="E12" i="17"/>
  <c r="N12" i="17"/>
  <c r="H12" i="17"/>
  <c r="L12" i="17"/>
  <c r="H13" i="17"/>
  <c r="H11" i="17"/>
  <c r="L11" i="17"/>
  <c r="E13" i="17"/>
  <c r="J13" i="17"/>
  <c r="N13" i="17"/>
  <c r="H14" i="17"/>
  <c r="L14" i="17"/>
  <c r="E15" i="17"/>
  <c r="J15" i="17"/>
  <c r="N15" i="17"/>
  <c r="H16" i="17"/>
  <c r="L16" i="17"/>
  <c r="E17" i="17"/>
  <c r="J17" i="17"/>
  <c r="N17" i="17"/>
  <c r="H18" i="17"/>
  <c r="L18" i="17"/>
  <c r="E19" i="17"/>
  <c r="J19" i="17"/>
  <c r="N19" i="17"/>
  <c r="L13" i="17"/>
  <c r="H15" i="17"/>
  <c r="L15" i="17"/>
  <c r="H17" i="17"/>
  <c r="L17" i="17"/>
  <c r="H19" i="17"/>
  <c r="L19" i="17"/>
  <c r="C60" i="9" l="1"/>
  <c r="O57" i="9"/>
  <c r="M57" i="9"/>
  <c r="K57" i="9"/>
  <c r="I57" i="9"/>
  <c r="G57" i="9"/>
  <c r="D57" i="9"/>
  <c r="E57" i="9"/>
  <c r="O52" i="9"/>
  <c r="M52" i="9"/>
  <c r="K52" i="9"/>
  <c r="I52" i="9"/>
  <c r="G52" i="9"/>
  <c r="D52" i="9"/>
  <c r="E52" i="9"/>
  <c r="O60" i="9"/>
  <c r="M60" i="9"/>
  <c r="K60" i="9"/>
  <c r="I60" i="9"/>
  <c r="G60" i="9"/>
  <c r="E60" i="9"/>
  <c r="D60" i="9"/>
  <c r="C59" i="9"/>
  <c r="C56" i="9"/>
  <c r="N56" i="9" s="1"/>
  <c r="C55" i="9"/>
  <c r="N55" i="9" s="1"/>
  <c r="C54" i="9"/>
  <c r="N54" i="9" s="1"/>
  <c r="C57" i="9" l="1"/>
  <c r="F55" i="9"/>
  <c r="F56" i="9"/>
  <c r="F60" i="9"/>
  <c r="J60" i="9"/>
  <c r="N60" i="9"/>
  <c r="H60" i="9"/>
  <c r="L60" i="9"/>
  <c r="H54" i="9"/>
  <c r="L54" i="9"/>
  <c r="H55" i="9"/>
  <c r="L55" i="9"/>
  <c r="H56" i="9"/>
  <c r="L56" i="9"/>
  <c r="F59" i="9"/>
  <c r="J59" i="9"/>
  <c r="N59" i="9"/>
  <c r="F54" i="9"/>
  <c r="J54" i="9"/>
  <c r="J55" i="9"/>
  <c r="J56" i="9"/>
  <c r="H59" i="9"/>
  <c r="L59" i="9"/>
  <c r="C39" i="13"/>
  <c r="P39" i="13" s="1"/>
  <c r="C38" i="13"/>
  <c r="P38" i="13" s="1"/>
  <c r="C37" i="13"/>
  <c r="P37" i="13" s="1"/>
  <c r="C36" i="13"/>
  <c r="P36" i="13" s="1"/>
  <c r="C35" i="13"/>
  <c r="P35" i="13" s="1"/>
  <c r="C34" i="13"/>
  <c r="P34" i="13" s="1"/>
  <c r="C33" i="13"/>
  <c r="P33" i="13" s="1"/>
  <c r="C32" i="13"/>
  <c r="P32" i="13" s="1"/>
  <c r="N57" i="9" l="1"/>
  <c r="L57" i="9"/>
  <c r="J57" i="9"/>
  <c r="H57" i="9"/>
  <c r="F57" i="9"/>
  <c r="N36" i="13"/>
  <c r="E36" i="13"/>
  <c r="J32" i="13"/>
  <c r="E34" i="13"/>
  <c r="N34" i="13"/>
  <c r="J36" i="13"/>
  <c r="E38" i="13"/>
  <c r="N38" i="13"/>
  <c r="E32" i="13"/>
  <c r="N32" i="13"/>
  <c r="J34" i="13"/>
  <c r="J38" i="13"/>
  <c r="H32" i="13"/>
  <c r="L32" i="13"/>
  <c r="E33" i="13"/>
  <c r="J33" i="13"/>
  <c r="N33" i="13"/>
  <c r="H34" i="13"/>
  <c r="L34" i="13"/>
  <c r="E35" i="13"/>
  <c r="J35" i="13"/>
  <c r="N35" i="13"/>
  <c r="H36" i="13"/>
  <c r="L36" i="13"/>
  <c r="E37" i="13"/>
  <c r="J37" i="13"/>
  <c r="N37" i="13"/>
  <c r="H38" i="13"/>
  <c r="L38" i="13"/>
  <c r="E39" i="13"/>
  <c r="J39" i="13"/>
  <c r="N39" i="13"/>
  <c r="H33" i="13"/>
  <c r="L33" i="13"/>
  <c r="H35" i="13"/>
  <c r="L35" i="13"/>
  <c r="H37" i="13"/>
  <c r="L37" i="13"/>
  <c r="H39" i="13"/>
  <c r="L39" i="13"/>
  <c r="O11" i="21" l="1"/>
  <c r="M11" i="21"/>
  <c r="C24" i="21" s="1"/>
  <c r="K11" i="21"/>
  <c r="C23" i="21" s="1"/>
  <c r="I11" i="21"/>
  <c r="C22" i="21" s="1"/>
  <c r="G11" i="21"/>
  <c r="E11" i="21"/>
  <c r="D11" i="21"/>
  <c r="C10" i="21"/>
  <c r="C11" i="21" s="1"/>
  <c r="D22" i="21" l="1"/>
  <c r="N11" i="21"/>
  <c r="L11" i="21"/>
  <c r="J11" i="21"/>
  <c r="H11" i="21"/>
  <c r="F11" i="21"/>
  <c r="D24" i="21"/>
  <c r="D23" i="21"/>
  <c r="F10" i="21"/>
  <c r="J10" i="21"/>
  <c r="N10" i="21"/>
  <c r="H10" i="21"/>
  <c r="L10" i="21"/>
  <c r="D24" i="18" l="1"/>
  <c r="D23" i="18"/>
  <c r="D22" i="18"/>
  <c r="C22" i="18"/>
  <c r="O11" i="18" l="1"/>
  <c r="M11" i="18"/>
  <c r="C24" i="18" s="1"/>
  <c r="K11" i="18"/>
  <c r="C23" i="18" s="1"/>
  <c r="I11" i="18"/>
  <c r="G11" i="18"/>
  <c r="E11" i="18"/>
  <c r="D11" i="18"/>
  <c r="C10" i="18"/>
  <c r="N10" i="18" s="1"/>
  <c r="H10" i="18" l="1"/>
  <c r="L10" i="18"/>
  <c r="C11" i="18"/>
  <c r="H11" i="18" s="1"/>
  <c r="F10" i="18"/>
  <c r="J10" i="18"/>
  <c r="N11" i="18" l="1"/>
  <c r="L11" i="18"/>
  <c r="J11" i="18"/>
  <c r="F11" i="18"/>
  <c r="C26" i="13" l="1"/>
  <c r="P26" i="13" s="1"/>
  <c r="C25" i="13"/>
  <c r="P25" i="13" s="1"/>
  <c r="C24" i="13"/>
  <c r="P24" i="13" s="1"/>
  <c r="C23" i="13"/>
  <c r="P23" i="13" s="1"/>
  <c r="C22" i="13"/>
  <c r="P22" i="13" s="1"/>
  <c r="C21" i="13"/>
  <c r="P21" i="13" s="1"/>
  <c r="C20" i="13"/>
  <c r="P20" i="13" s="1"/>
  <c r="C19" i="13"/>
  <c r="P19" i="13" s="1"/>
  <c r="C18" i="13"/>
  <c r="P18" i="13" s="1"/>
  <c r="C17" i="13"/>
  <c r="P17" i="13" s="1"/>
  <c r="C16" i="13"/>
  <c r="P16" i="13" s="1"/>
  <c r="C15" i="13"/>
  <c r="P15" i="13" s="1"/>
  <c r="C14" i="13"/>
  <c r="P14" i="13" s="1"/>
  <c r="C13" i="13"/>
  <c r="P13" i="13" s="1"/>
  <c r="C12" i="13"/>
  <c r="P12" i="13" s="1"/>
  <c r="C11" i="13"/>
  <c r="P11" i="13" s="1"/>
  <c r="C42" i="13"/>
  <c r="P42" i="13" s="1"/>
  <c r="C41" i="13"/>
  <c r="P41" i="13" s="1"/>
  <c r="C40" i="13"/>
  <c r="P40" i="13" s="1"/>
  <c r="C31" i="13"/>
  <c r="P31" i="13" s="1"/>
  <c r="C30" i="13"/>
  <c r="P30" i="13" s="1"/>
  <c r="C29" i="13"/>
  <c r="P29" i="13" s="1"/>
  <c r="C28" i="13"/>
  <c r="P28" i="13" s="1"/>
  <c r="C27" i="13"/>
  <c r="P27" i="13" s="1"/>
  <c r="E29" i="13" l="1"/>
  <c r="E41" i="13"/>
  <c r="N13" i="13"/>
  <c r="N17" i="13"/>
  <c r="N29" i="13"/>
  <c r="E13" i="13"/>
  <c r="E17" i="13"/>
  <c r="J31" i="13"/>
  <c r="N41" i="13"/>
  <c r="J11" i="13"/>
  <c r="J15" i="13"/>
  <c r="J19" i="13"/>
  <c r="E21" i="13"/>
  <c r="N21" i="13"/>
  <c r="J23" i="13"/>
  <c r="E25" i="13"/>
  <c r="N25" i="13"/>
  <c r="J27" i="13"/>
  <c r="E27" i="13"/>
  <c r="N27" i="13"/>
  <c r="J29" i="13"/>
  <c r="E31" i="13"/>
  <c r="N31" i="13"/>
  <c r="J41" i="13"/>
  <c r="E11" i="13"/>
  <c r="N11" i="13"/>
  <c r="J13" i="13"/>
  <c r="E15" i="13"/>
  <c r="N15" i="13"/>
  <c r="J17" i="13"/>
  <c r="E19" i="13"/>
  <c r="N19" i="13"/>
  <c r="J21" i="13"/>
  <c r="E23" i="13"/>
  <c r="N23" i="13"/>
  <c r="J25" i="13"/>
  <c r="H11" i="13"/>
  <c r="L11" i="13"/>
  <c r="E12" i="13"/>
  <c r="J12" i="13"/>
  <c r="N12" i="13"/>
  <c r="H13" i="13"/>
  <c r="L13" i="13"/>
  <c r="E14" i="13"/>
  <c r="J14" i="13"/>
  <c r="N14" i="13"/>
  <c r="H15" i="13"/>
  <c r="L15" i="13"/>
  <c r="E16" i="13"/>
  <c r="J16" i="13"/>
  <c r="N16" i="13"/>
  <c r="H17" i="13"/>
  <c r="L17" i="13"/>
  <c r="E18" i="13"/>
  <c r="J18" i="13"/>
  <c r="N18" i="13"/>
  <c r="H19" i="13"/>
  <c r="L19" i="13"/>
  <c r="E20" i="13"/>
  <c r="J20" i="13"/>
  <c r="N20" i="13"/>
  <c r="H21" i="13"/>
  <c r="L21" i="13"/>
  <c r="E22" i="13"/>
  <c r="J22" i="13"/>
  <c r="N22" i="13"/>
  <c r="H23" i="13"/>
  <c r="L23" i="13"/>
  <c r="E24" i="13"/>
  <c r="J24" i="13"/>
  <c r="N24" i="13"/>
  <c r="H25" i="13"/>
  <c r="L25" i="13"/>
  <c r="E26" i="13"/>
  <c r="J26" i="13"/>
  <c r="N26" i="13"/>
  <c r="H12" i="13"/>
  <c r="L12" i="13"/>
  <c r="H14" i="13"/>
  <c r="L14" i="13"/>
  <c r="H16" i="13"/>
  <c r="L16" i="13"/>
  <c r="H18" i="13"/>
  <c r="L18" i="13"/>
  <c r="H20" i="13"/>
  <c r="L20" i="13"/>
  <c r="H22" i="13"/>
  <c r="L22" i="13"/>
  <c r="H24" i="13"/>
  <c r="L24" i="13"/>
  <c r="H26" i="13"/>
  <c r="L26" i="13"/>
  <c r="H27" i="13"/>
  <c r="L27" i="13"/>
  <c r="E28" i="13"/>
  <c r="J28" i="13"/>
  <c r="N28" i="13"/>
  <c r="H29" i="13"/>
  <c r="L29" i="13"/>
  <c r="E30" i="13"/>
  <c r="J30" i="13"/>
  <c r="N30" i="13"/>
  <c r="H31" i="13"/>
  <c r="L31" i="13"/>
  <c r="E40" i="13"/>
  <c r="J40" i="13"/>
  <c r="N40" i="13"/>
  <c r="H41" i="13"/>
  <c r="L41" i="13"/>
  <c r="E42" i="13"/>
  <c r="J42" i="13"/>
  <c r="N42" i="13"/>
  <c r="H28" i="13"/>
  <c r="L28" i="13"/>
  <c r="H30" i="13"/>
  <c r="L30" i="13"/>
  <c r="H40" i="13"/>
  <c r="L40" i="13"/>
  <c r="H42" i="13"/>
  <c r="L42" i="13"/>
  <c r="C46" i="13" l="1"/>
  <c r="P46" i="13" s="1"/>
  <c r="C45" i="13"/>
  <c r="P45" i="13" s="1"/>
  <c r="C44" i="13"/>
  <c r="P44" i="13" s="1"/>
  <c r="C43" i="13"/>
  <c r="P43" i="13" s="1"/>
  <c r="C48" i="13"/>
  <c r="P48" i="13" s="1"/>
  <c r="C47" i="13"/>
  <c r="P47" i="13" s="1"/>
  <c r="E43" i="13" l="1"/>
  <c r="N43" i="13"/>
  <c r="J47" i="13"/>
  <c r="J45" i="13"/>
  <c r="E47" i="13"/>
  <c r="N47" i="13"/>
  <c r="J43" i="13"/>
  <c r="E45" i="13"/>
  <c r="N45" i="13"/>
  <c r="H43" i="13"/>
  <c r="L43" i="13"/>
  <c r="E44" i="13"/>
  <c r="J44" i="13"/>
  <c r="N44" i="13"/>
  <c r="H45" i="13"/>
  <c r="L45" i="13"/>
  <c r="E46" i="13"/>
  <c r="J46" i="13"/>
  <c r="N46" i="13"/>
  <c r="H44" i="13"/>
  <c r="L44" i="13"/>
  <c r="H46" i="13"/>
  <c r="L46" i="13"/>
  <c r="H47" i="13"/>
  <c r="L47" i="13"/>
  <c r="E48" i="13"/>
  <c r="J48" i="13"/>
  <c r="N48" i="13"/>
  <c r="H48" i="13"/>
  <c r="L48" i="13"/>
  <c r="C49" i="9" l="1"/>
  <c r="C11" i="9" l="1"/>
  <c r="M61" i="9" l="1"/>
  <c r="C73" i="9" s="1"/>
  <c r="K61" i="9"/>
  <c r="C72" i="9" s="1"/>
  <c r="I61" i="9"/>
  <c r="G61" i="9"/>
  <c r="E61" i="9"/>
  <c r="D61" i="9"/>
  <c r="C51" i="9"/>
  <c r="C50" i="9"/>
  <c r="N49" i="9"/>
  <c r="C48" i="9"/>
  <c r="C47" i="9"/>
  <c r="N47" i="9" s="1"/>
  <c r="C46" i="9"/>
  <c r="C45" i="9"/>
  <c r="N45" i="9" s="1"/>
  <c r="C44" i="9"/>
  <c r="C43" i="9"/>
  <c r="N43" i="9" s="1"/>
  <c r="C42" i="9"/>
  <c r="C41" i="9"/>
  <c r="N41" i="9" s="1"/>
  <c r="C40" i="9"/>
  <c r="C39" i="9"/>
  <c r="C38" i="9"/>
  <c r="N38" i="9" s="1"/>
  <c r="C37" i="9"/>
  <c r="L37" i="9" s="1"/>
  <c r="C36" i="9"/>
  <c r="N36" i="9" s="1"/>
  <c r="C35" i="9"/>
  <c r="L35" i="9" s="1"/>
  <c r="C34" i="9"/>
  <c r="N34" i="9" s="1"/>
  <c r="C33" i="9"/>
  <c r="L33" i="9" s="1"/>
  <c r="C32" i="9"/>
  <c r="N32" i="9" s="1"/>
  <c r="C31" i="9"/>
  <c r="L31" i="9" s="1"/>
  <c r="C30" i="9"/>
  <c r="N30" i="9" s="1"/>
  <c r="C29" i="9"/>
  <c r="L29" i="9" s="1"/>
  <c r="C28" i="9"/>
  <c r="N28" i="9" s="1"/>
  <c r="C27" i="9"/>
  <c r="L27" i="9" s="1"/>
  <c r="C26" i="9"/>
  <c r="N26" i="9" s="1"/>
  <c r="C25" i="9"/>
  <c r="N25" i="9" s="1"/>
  <c r="C24" i="9"/>
  <c r="N24" i="9" s="1"/>
  <c r="C23" i="9"/>
  <c r="N23" i="9" s="1"/>
  <c r="C22" i="9"/>
  <c r="N22" i="9" s="1"/>
  <c r="C21" i="9"/>
  <c r="N21" i="9" s="1"/>
  <c r="C20" i="9"/>
  <c r="C19" i="9"/>
  <c r="N19" i="9" s="1"/>
  <c r="C18" i="9"/>
  <c r="N18" i="9" s="1"/>
  <c r="C17" i="9"/>
  <c r="N17" i="9" s="1"/>
  <c r="C16" i="9"/>
  <c r="N16" i="9" s="1"/>
  <c r="C15" i="9"/>
  <c r="N15" i="9" s="1"/>
  <c r="C14" i="9"/>
  <c r="C13" i="9"/>
  <c r="N13" i="9" s="1"/>
  <c r="C12" i="9"/>
  <c r="N12" i="9" s="1"/>
  <c r="L11" i="9"/>
  <c r="O28" i="17"/>
  <c r="M28" i="17"/>
  <c r="K28" i="17"/>
  <c r="I28" i="17"/>
  <c r="G28" i="17"/>
  <c r="F28" i="17"/>
  <c r="D28" i="17"/>
  <c r="C27" i="17"/>
  <c r="P27" i="17" s="1"/>
  <c r="C26" i="17"/>
  <c r="N26" i="17" s="1"/>
  <c r="C25" i="17"/>
  <c r="P25" i="17" s="1"/>
  <c r="C24" i="17"/>
  <c r="N24" i="17" s="1"/>
  <c r="C23" i="17"/>
  <c r="P23" i="17" s="1"/>
  <c r="C22" i="17"/>
  <c r="N22" i="17" s="1"/>
  <c r="C21" i="17"/>
  <c r="P21" i="17" s="1"/>
  <c r="C20" i="17"/>
  <c r="N20" i="17" s="1"/>
  <c r="C10" i="17"/>
  <c r="N10" i="17" l="1"/>
  <c r="C28" i="17"/>
  <c r="C52" i="9"/>
  <c r="J10" i="17"/>
  <c r="E21" i="17"/>
  <c r="N21" i="17"/>
  <c r="J23" i="17"/>
  <c r="E25" i="17"/>
  <c r="N25" i="17"/>
  <c r="J27" i="17"/>
  <c r="E10" i="17"/>
  <c r="J21" i="17"/>
  <c r="E23" i="17"/>
  <c r="N23" i="17"/>
  <c r="J25" i="17"/>
  <c r="E27" i="17"/>
  <c r="N27" i="17"/>
  <c r="N14" i="9"/>
  <c r="C61" i="9"/>
  <c r="N20" i="9"/>
  <c r="F20" i="9"/>
  <c r="L14" i="9"/>
  <c r="L18" i="9"/>
  <c r="L22" i="9"/>
  <c r="L26" i="9"/>
  <c r="L30" i="9"/>
  <c r="L34" i="9"/>
  <c r="L38" i="9"/>
  <c r="L41" i="9"/>
  <c r="L45" i="9"/>
  <c r="L49" i="9"/>
  <c r="H12" i="9"/>
  <c r="H16" i="9"/>
  <c r="H20" i="9"/>
  <c r="H24" i="9"/>
  <c r="H28" i="9"/>
  <c r="H32" i="9"/>
  <c r="H36" i="9"/>
  <c r="H43" i="9"/>
  <c r="H47" i="9"/>
  <c r="L12" i="9"/>
  <c r="H14" i="9"/>
  <c r="L16" i="9"/>
  <c r="H18" i="9"/>
  <c r="L20" i="9"/>
  <c r="H22" i="9"/>
  <c r="L24" i="9"/>
  <c r="H26" i="9"/>
  <c r="L28" i="9"/>
  <c r="H30" i="9"/>
  <c r="L32" i="9"/>
  <c r="H34" i="9"/>
  <c r="L36" i="9"/>
  <c r="H38" i="9"/>
  <c r="H41" i="9"/>
  <c r="L43" i="9"/>
  <c r="H45" i="9"/>
  <c r="L47" i="9"/>
  <c r="H49" i="9"/>
  <c r="H71" i="9"/>
  <c r="F27" i="9"/>
  <c r="J27" i="9"/>
  <c r="N27" i="9"/>
  <c r="F29" i="9"/>
  <c r="J29" i="9"/>
  <c r="N29" i="9"/>
  <c r="F31" i="9"/>
  <c r="J31" i="9"/>
  <c r="N31" i="9"/>
  <c r="F33" i="9"/>
  <c r="J33" i="9"/>
  <c r="N33" i="9"/>
  <c r="F35" i="9"/>
  <c r="J35" i="9"/>
  <c r="N35" i="9"/>
  <c r="F37" i="9"/>
  <c r="J37" i="9"/>
  <c r="N37" i="9"/>
  <c r="N39" i="9"/>
  <c r="J39" i="9"/>
  <c r="F39" i="9"/>
  <c r="H39" i="9"/>
  <c r="L40" i="9"/>
  <c r="H40" i="9"/>
  <c r="J40" i="9"/>
  <c r="L42" i="9"/>
  <c r="H42" i="9"/>
  <c r="J42" i="9"/>
  <c r="L44" i="9"/>
  <c r="H44" i="9"/>
  <c r="J44" i="9"/>
  <c r="L46" i="9"/>
  <c r="H46" i="9"/>
  <c r="J46" i="9"/>
  <c r="L48" i="9"/>
  <c r="H48" i="9"/>
  <c r="J48" i="9"/>
  <c r="L50" i="9"/>
  <c r="H50" i="9"/>
  <c r="J50" i="9"/>
  <c r="L51" i="9"/>
  <c r="H51" i="9"/>
  <c r="J51" i="9"/>
  <c r="H11" i="9"/>
  <c r="F12" i="9"/>
  <c r="J12" i="9"/>
  <c r="H13" i="9"/>
  <c r="L13" i="9"/>
  <c r="F14" i="9"/>
  <c r="J14" i="9"/>
  <c r="H15" i="9"/>
  <c r="L15" i="9"/>
  <c r="F16" i="9"/>
  <c r="J16" i="9"/>
  <c r="H17" i="9"/>
  <c r="L17" i="9"/>
  <c r="F18" i="9"/>
  <c r="J18" i="9"/>
  <c r="H19" i="9"/>
  <c r="L19" i="9"/>
  <c r="J20" i="9"/>
  <c r="H21" i="9"/>
  <c r="L21" i="9"/>
  <c r="F22" i="9"/>
  <c r="J22" i="9"/>
  <c r="H23" i="9"/>
  <c r="L23" i="9"/>
  <c r="F24" i="9"/>
  <c r="J24" i="9"/>
  <c r="H25" i="9"/>
  <c r="L25" i="9"/>
  <c r="F26" i="9"/>
  <c r="J26" i="9"/>
  <c r="H27" i="9"/>
  <c r="F28" i="9"/>
  <c r="J28" i="9"/>
  <c r="H29" i="9"/>
  <c r="F30" i="9"/>
  <c r="J30" i="9"/>
  <c r="H31" i="9"/>
  <c r="F32" i="9"/>
  <c r="J32" i="9"/>
  <c r="H33" i="9"/>
  <c r="F34" i="9"/>
  <c r="J34" i="9"/>
  <c r="H35" i="9"/>
  <c r="F36" i="9"/>
  <c r="J36" i="9"/>
  <c r="H37" i="9"/>
  <c r="F38" i="9"/>
  <c r="J38" i="9"/>
  <c r="L39" i="9"/>
  <c r="F40" i="9"/>
  <c r="N40" i="9"/>
  <c r="F42" i="9"/>
  <c r="N42" i="9"/>
  <c r="F44" i="9"/>
  <c r="N44" i="9"/>
  <c r="F46" i="9"/>
  <c r="N46" i="9"/>
  <c r="F48" i="9"/>
  <c r="N48" i="9"/>
  <c r="F50" i="9"/>
  <c r="N50" i="9"/>
  <c r="F51" i="9"/>
  <c r="N51" i="9"/>
  <c r="F11" i="9"/>
  <c r="J11" i="9"/>
  <c r="N11" i="9"/>
  <c r="F13" i="9"/>
  <c r="J13" i="9"/>
  <c r="F15" i="9"/>
  <c r="J15" i="9"/>
  <c r="F17" i="9"/>
  <c r="J17" i="9"/>
  <c r="F19" i="9"/>
  <c r="J19" i="9"/>
  <c r="F21" i="9"/>
  <c r="J21" i="9"/>
  <c r="F23" i="9"/>
  <c r="J23" i="9"/>
  <c r="F25" i="9"/>
  <c r="J25" i="9"/>
  <c r="F41" i="9"/>
  <c r="J41" i="9"/>
  <c r="F43" i="9"/>
  <c r="J43" i="9"/>
  <c r="F45" i="9"/>
  <c r="J45" i="9"/>
  <c r="F47" i="9"/>
  <c r="J47" i="9"/>
  <c r="F49" i="9"/>
  <c r="J49" i="9"/>
  <c r="C71" i="9"/>
  <c r="H72" i="9"/>
  <c r="P20" i="17"/>
  <c r="P22" i="17"/>
  <c r="P24" i="17"/>
  <c r="H26" i="17"/>
  <c r="L26" i="17"/>
  <c r="P26" i="17"/>
  <c r="H20" i="17"/>
  <c r="L20" i="17"/>
  <c r="H22" i="17"/>
  <c r="L22" i="17"/>
  <c r="H24" i="17"/>
  <c r="L24" i="17"/>
  <c r="J28" i="17"/>
  <c r="H10" i="17"/>
  <c r="L10" i="17"/>
  <c r="P10" i="17"/>
  <c r="E20" i="17"/>
  <c r="J20" i="17"/>
  <c r="H21" i="17"/>
  <c r="L21" i="17"/>
  <c r="E22" i="17"/>
  <c r="J22" i="17"/>
  <c r="H23" i="17"/>
  <c r="L23" i="17"/>
  <c r="E24" i="17"/>
  <c r="J24" i="17"/>
  <c r="H25" i="17"/>
  <c r="L25" i="17"/>
  <c r="E26" i="17"/>
  <c r="J26" i="17"/>
  <c r="H28" i="17"/>
  <c r="K38" i="17"/>
  <c r="C39" i="17"/>
  <c r="J39" i="17"/>
  <c r="K39" i="17" s="1"/>
  <c r="C40" i="17"/>
  <c r="H27" i="17"/>
  <c r="L27" i="17"/>
  <c r="L52" i="9" l="1"/>
  <c r="J52" i="9"/>
  <c r="H52" i="9"/>
  <c r="F52" i="9"/>
  <c r="N52" i="9"/>
  <c r="D71" i="9"/>
  <c r="P28" i="17"/>
  <c r="D40" i="17"/>
  <c r="D39" i="17"/>
  <c r="D38" i="17"/>
  <c r="L28" i="17"/>
  <c r="E28" i="17"/>
  <c r="I71" i="9"/>
  <c r="I72" i="9"/>
  <c r="N61" i="9"/>
  <c r="L61" i="9"/>
  <c r="J61" i="9"/>
  <c r="H61" i="9"/>
  <c r="F61" i="9"/>
  <c r="D73" i="9"/>
  <c r="D72" i="9"/>
  <c r="N28" i="17"/>
  <c r="C10" i="13" l="1"/>
  <c r="E10" i="13" s="1"/>
  <c r="P10" i="13" l="1"/>
  <c r="N10" i="13"/>
  <c r="L10" i="13"/>
  <c r="J10" i="13"/>
  <c r="H10" i="13"/>
  <c r="O49" i="13"/>
  <c r="M49" i="13"/>
  <c r="K49" i="13"/>
  <c r="I49" i="13"/>
  <c r="G49" i="13"/>
  <c r="F49" i="13"/>
  <c r="E49" i="13"/>
  <c r="D49" i="13"/>
  <c r="C49" i="13" l="1"/>
  <c r="P49" i="13" l="1"/>
  <c r="N49" i="13"/>
  <c r="L49" i="13"/>
  <c r="J49" i="13"/>
  <c r="H49" i="13"/>
</calcChain>
</file>

<file path=xl/sharedStrings.xml><?xml version="1.0" encoding="utf-8"?>
<sst xmlns="http://schemas.openxmlformats.org/spreadsheetml/2006/main" count="318" uniqueCount="159">
  <si>
    <t>S
TT</t>
  </si>
  <si>
    <t>A</t>
  </si>
  <si>
    <t>B</t>
  </si>
  <si>
    <t>Trung Bình</t>
  </si>
  <si>
    <t>SL</t>
  </si>
  <si>
    <t>%</t>
  </si>
  <si>
    <t>CỘNG HÒA XÃ HỘI CHỦ NGHĨA VIỆT NAM</t>
  </si>
  <si>
    <t>Độc  lập  -  Tự  do  -  Hạnh  phúc</t>
  </si>
  <si>
    <t>KẾT QUẢ RÈN LUYỆN</t>
  </si>
  <si>
    <t>KHỐI
LỚP</t>
  </si>
  <si>
    <t>SĨ SỐ</t>
  </si>
  <si>
    <t>TỔNG</t>
  </si>
  <si>
    <t>NỮ</t>
  </si>
  <si>
    <t>Xuất sắc</t>
  </si>
  <si>
    <t>Tốt</t>
  </si>
  <si>
    <t>Yếu</t>
  </si>
  <si>
    <t>PHÓ HIỆU TRƯỞNG</t>
  </si>
  <si>
    <t>KT. HIỆU TRƯỞNG</t>
  </si>
  <si>
    <t>Khá</t>
  </si>
  <si>
    <t>UBND THÀNH PHỐ HỒ CHÍ MINH</t>
  </si>
  <si>
    <t>Đinh Hồng Minh</t>
  </si>
  <si>
    <t>TRƯỜNG CAO ĐẲNG LÝ TỰ TRỌNG</t>
  </si>
  <si>
    <t>THÀNH PHỐ HỒ CHÍ MINH</t>
  </si>
  <si>
    <t>GHI CHÚ</t>
  </si>
  <si>
    <t>Lê Xuân Thiện</t>
  </si>
  <si>
    <t xml:space="preserve"> - Yếu  =</t>
  </si>
  <si>
    <t xml:space="preserve"> - Từ XS, Tốt, Khá trở lên</t>
  </si>
  <si>
    <t xml:space="preserve"> - Trung bình</t>
  </si>
  <si>
    <t xml:space="preserve"> - Yếu</t>
  </si>
  <si>
    <t xml:space="preserve"> - Từ TB trở lên</t>
  </si>
  <si>
    <t>(Đã ký)</t>
  </si>
  <si>
    <t>TRƯỞNG PHÒNG TTGD-CTSV</t>
  </si>
  <si>
    <t>LỚP</t>
  </si>
  <si>
    <t>GHI CHÚ
(Không xếp loại)</t>
  </si>
  <si>
    <t>TRƯỞNG PHÒNG TTGD - CTSV</t>
  </si>
  <si>
    <t>TỔNG KẾT KẾT QỦA RÈN LUYỆN HỌC SINH: NIÊN KHÓA 2020 - 2022
Bậc đào tạo: Trung cấp (1N3) - Khóa: 2020 T2</t>
  </si>
  <si>
    <t>20T2-ĐCN1</t>
  </si>
  <si>
    <t>TỔNG: 2020 T2 (1N3)</t>
  </si>
  <si>
    <t>Thành phố Hồ Chí Minh, ngày 20  tháng  6  năm 2022</t>
  </si>
  <si>
    <t>TỔNG KẾT KẾT QỦA RÈN LUYỆN HỌC SINH: NIÊN KHÓA 2020 - 2021
Bậc đào tạo: Trung cấp (1N) - Khóa: 2020 T5</t>
  </si>
  <si>
    <t>Thành phố Hồ Chí Minh, ngày 31  tháng  5  năm 2022</t>
  </si>
  <si>
    <t>20T5-THU1</t>
  </si>
  <si>
    <t>TỔNG: 2020 T5 (1N)</t>
  </si>
  <si>
    <t>TỔNG KẾT KẾT QỦA RÈN LUYỆN HỌC SINH: NIÊN KHÓA 2019 - 2022
Bậc đào tạo: Trung cấp (3N) - Khóa: 2019 T4</t>
  </si>
  <si>
    <t>TỔNG: 2019T4</t>
  </si>
  <si>
    <t>19T4-ĐCN1</t>
  </si>
  <si>
    <t>19T4-ĐCN2</t>
  </si>
  <si>
    <t>19T4-ĐĐT1</t>
  </si>
  <si>
    <t>19T4-ĐĐT2</t>
  </si>
  <si>
    <t>19T4-CĐT1</t>
  </si>
  <si>
    <t>19T4-KML1</t>
  </si>
  <si>
    <t>19T4-VSL1</t>
  </si>
  <si>
    <t>19T4-VSL2</t>
  </si>
  <si>
    <t>19T4-LĐL1</t>
  </si>
  <si>
    <t>19T4-CCK1</t>
  </si>
  <si>
    <t>19T4-CKC1</t>
  </si>
  <si>
    <t>19T4-CKC2</t>
  </si>
  <si>
    <t>19T4-CNÔ1</t>
  </si>
  <si>
    <t>19T4-CNÔ2</t>
  </si>
  <si>
    <t>19T4-CNÔ3</t>
  </si>
  <si>
    <t>19T4-CNÔ4</t>
  </si>
  <si>
    <t>19T4-CNÔ5</t>
  </si>
  <si>
    <t>19T4-CNM1</t>
  </si>
  <si>
    <t>19T4-ANM1</t>
  </si>
  <si>
    <t>19T4-ANM2</t>
  </si>
  <si>
    <t>19T4-CMT1</t>
  </si>
  <si>
    <t>19T4-CMT2</t>
  </si>
  <si>
    <t>19T4-TKĐ1</t>
  </si>
  <si>
    <t>19T4-TKĐ2</t>
  </si>
  <si>
    <t>19T4-TKW1</t>
  </si>
  <si>
    <t>19T4-THU1</t>
  </si>
  <si>
    <t>19T4-LTM1</t>
  </si>
  <si>
    <t>19T4-LTM2</t>
  </si>
  <si>
    <t>19T4-QTM1</t>
  </si>
  <si>
    <t>19T4-LGT1</t>
  </si>
  <si>
    <t>19T4-TCD1</t>
  </si>
  <si>
    <t>19T4-KTD1</t>
  </si>
  <si>
    <t>19T4-KTD2</t>
  </si>
  <si>
    <t>19T4-QTD1</t>
  </si>
  <si>
    <t>19T4-TMĐ1</t>
  </si>
  <si>
    <t>19T4-NNA1</t>
  </si>
  <si>
    <t>19T4-NNA2</t>
  </si>
  <si>
    <t>19T4-NNA3</t>
  </si>
  <si>
    <t>19T4-KXD1</t>
  </si>
  <si>
    <t xml:space="preserve"> - XS, Tốt, Khá trở lên =</t>
  </si>
  <si>
    <t>Thành phố Hồ Chí Minh, ngày        tháng 8 năm 2022</t>
  </si>
  <si>
    <t>19C1-ĐCN1</t>
  </si>
  <si>
    <t>19C1-ĐCN2</t>
  </si>
  <si>
    <t>19C1-ĐĐT1</t>
  </si>
  <si>
    <t>19C1-ĐĐT2</t>
  </si>
  <si>
    <t>19C1-CĐT1</t>
  </si>
  <si>
    <t>19C1-TĐH1</t>
  </si>
  <si>
    <t>19C1-KML1</t>
  </si>
  <si>
    <t>19C1-KML2</t>
  </si>
  <si>
    <t>19C1-VSL1</t>
  </si>
  <si>
    <t>19C1-VSL2</t>
  </si>
  <si>
    <t>19C1-LĐL1</t>
  </si>
  <si>
    <t>19C1-CNL1</t>
  </si>
  <si>
    <t>19C1-CCK1</t>
  </si>
  <si>
    <t>19C1-CCK2</t>
  </si>
  <si>
    <t>19C1-CCK3</t>
  </si>
  <si>
    <t>19C1-CCK4</t>
  </si>
  <si>
    <t>19C1-CCK5</t>
  </si>
  <si>
    <t>19C1-CTM1</t>
  </si>
  <si>
    <t>19C1-BCN1</t>
  </si>
  <si>
    <t>19C1-CNÔ1</t>
  </si>
  <si>
    <t>19C1-CNÔ2</t>
  </si>
  <si>
    <t>19C1-CNÔ3</t>
  </si>
  <si>
    <t>19C1-CNÔ4</t>
  </si>
  <si>
    <t>19C1-CNÔ5</t>
  </si>
  <si>
    <t>19C1-CNÔ6</t>
  </si>
  <si>
    <t>19C1-CNÔ7</t>
  </si>
  <si>
    <t>19C1-CNÔ8</t>
  </si>
  <si>
    <t>19C1-CNÔ9</t>
  </si>
  <si>
    <t>19C1-CNM1</t>
  </si>
  <si>
    <t>19C1-ANM1</t>
  </si>
  <si>
    <t>19C1-CMT1</t>
  </si>
  <si>
    <t>19C1-TKĐ1</t>
  </si>
  <si>
    <t>19C1-TKĐ2</t>
  </si>
  <si>
    <t>19C1-TKW1</t>
  </si>
  <si>
    <t>19C1-LTM1</t>
  </si>
  <si>
    <t>19C1-QTM1</t>
  </si>
  <si>
    <t>19C1-LGT1</t>
  </si>
  <si>
    <t>19C1-KTD1</t>
  </si>
  <si>
    <t>19C1-QTD1</t>
  </si>
  <si>
    <t>19C1-NNA1</t>
  </si>
  <si>
    <t>19C1-KXD1</t>
  </si>
  <si>
    <t>Khóa 2019 C1</t>
  </si>
  <si>
    <t>19C3-CCK1</t>
  </si>
  <si>
    <t>19C3-CNÔ1</t>
  </si>
  <si>
    <t>19C3-CNÔ2</t>
  </si>
  <si>
    <t>TỔNG: 2019C3 (CLC)</t>
  </si>
  <si>
    <t>19C4-CNÔ1</t>
  </si>
  <si>
    <t>TỔNG: 2019C4 (TĐQT)</t>
  </si>
  <si>
    <t>TỔNG KẾT KẾT QUẢ RÈN LUYỆN SINH VIÊN: NIÊN KHÓA 2019 - 2022
Bậc đào tạo: Cao đẳng - Khóa 2019 C1, C3, C4</t>
  </si>
  <si>
    <t>Khóa 2019 C3</t>
  </si>
  <si>
    <t>Khóa 2019 C4</t>
  </si>
  <si>
    <t>TỔNG: 2019C1</t>
  </si>
  <si>
    <t>TỔNG KẾT KẾT QUẢ RÈN LUYỆN SINH VIÊN: NIÊN KHÓA 2020 - 2022
Bậc đào tạo: Liên thông Cao đẳng - Khóa 2020 C2</t>
  </si>
  <si>
    <t>20C2-ĐCN1</t>
  </si>
  <si>
    <t>20C2-ĐĐT1</t>
  </si>
  <si>
    <t>20C2-LĐL1</t>
  </si>
  <si>
    <t>20C2-CNL1</t>
  </si>
  <si>
    <t>20C2-CCK1</t>
  </si>
  <si>
    <t>20C2-CKL1</t>
  </si>
  <si>
    <t>20C2-CNÔ1</t>
  </si>
  <si>
    <t>20C2-CNÔ2</t>
  </si>
  <si>
    <t>20C2-CNÔ3</t>
  </si>
  <si>
    <t>20C2-CNM1</t>
  </si>
  <si>
    <t>20C2-CMT1</t>
  </si>
  <si>
    <t>20C2-TKW1</t>
  </si>
  <si>
    <t>20C2-THU1</t>
  </si>
  <si>
    <t>20C2-LTM1</t>
  </si>
  <si>
    <t>20C2-QTM1</t>
  </si>
  <si>
    <t>20C2-KTD1</t>
  </si>
  <si>
    <t>20C2-QTD1</t>
  </si>
  <si>
    <t>20C2-NNA1</t>
  </si>
  <si>
    <t>Thành phố Hồ Chí Minh, ngày 15  tháng 8 năm 2022</t>
  </si>
  <si>
    <t>Thành phố Hồ Chí Minh, ngày  21 tháng 11 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</si>
</sst>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_(* #,##0_);_(* \(#,##0\);_(* &quot;-&quot;??_);_(@_)"/>
  </numFmts>
  <fonts count="33">
    <font>
      <sz val="11"/>
      <name val="VNI-Times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indexed="8"/>
      <name val="Times New Roman"/>
      <family val="1"/>
    </font>
    <font>
      <i/>
      <sz val="13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0"/>
      <name val="Times New Roman"/>
      <family val="1"/>
    </font>
    <font>
      <sz val="12"/>
      <color theme="0"/>
      <name val="Times New Roman"/>
      <family val="1"/>
    </font>
    <font>
      <sz val="11"/>
      <color theme="1"/>
      <name val="Times New Roman"/>
      <family val="1"/>
    </font>
    <font>
      <vertAlign val="superscript"/>
      <sz val="13"/>
      <name val="Times New Roman"/>
      <family val="1"/>
    </font>
    <font>
      <i/>
      <sz val="5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13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2" fillId="2" borderId="2" xfId="0" applyFont="1" applyFill="1" applyBorder="1" applyAlignment="1">
      <alignment horizontal="center"/>
    </xf>
    <xf numFmtId="0" fontId="11" fillId="2" borderId="0" xfId="0" applyFont="1" applyFill="1" applyAlignment="1">
      <alignment horizontal="center" vertical="center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1" fillId="0" borderId="0" xfId="0" applyFont="1" applyAlignment="1"/>
    <xf numFmtId="0" fontId="16" fillId="0" borderId="0" xfId="0" applyFont="1"/>
    <xf numFmtId="0" fontId="16" fillId="0" borderId="0" xfId="0" applyFont="1" applyAlignment="1"/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1" fontId="14" fillId="2" borderId="2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" fontId="16" fillId="2" borderId="2" xfId="0" applyNumberFormat="1" applyFont="1" applyFill="1" applyBorder="1" applyAlignment="1">
      <alignment horizontal="center" vertical="center"/>
    </xf>
    <xf numFmtId="1" fontId="16" fillId="0" borderId="2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1" fontId="11" fillId="2" borderId="2" xfId="0" applyNumberFormat="1" applyFont="1" applyFill="1" applyBorder="1" applyAlignment="1">
      <alignment horizontal="center" vertical="center"/>
    </xf>
    <xf numFmtId="1" fontId="11" fillId="2" borderId="3" xfId="0" applyNumberFormat="1" applyFont="1" applyFill="1" applyBorder="1" applyAlignment="1">
      <alignment horizontal="center" vertical="center"/>
    </xf>
    <xf numFmtId="2" fontId="19" fillId="0" borderId="2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1" fontId="19" fillId="0" borderId="2" xfId="0" applyNumberFormat="1" applyFont="1" applyBorder="1" applyAlignment="1">
      <alignment horizontal="center" vertical="center"/>
    </xf>
    <xf numFmtId="1" fontId="19" fillId="3" borderId="2" xfId="0" applyNumberFormat="1" applyFont="1" applyFill="1" applyBorder="1" applyAlignment="1">
      <alignment horizontal="center" vertical="center"/>
    </xf>
    <xf numFmtId="0" fontId="10" fillId="0" borderId="0" xfId="0" applyFont="1" applyAlignment="1"/>
    <xf numFmtId="0" fontId="10" fillId="0" borderId="0" xfId="0" applyFont="1" applyBorder="1" applyAlignment="1"/>
    <xf numFmtId="1" fontId="11" fillId="0" borderId="0" xfId="0" applyNumberFormat="1" applyFont="1" applyAlignment="1">
      <alignment horizontal="right"/>
    </xf>
    <xf numFmtId="2" fontId="11" fillId="0" borderId="0" xfId="0" applyNumberFormat="1" applyFont="1" applyAlignment="1">
      <alignment horizontal="right"/>
    </xf>
    <xf numFmtId="2" fontId="11" fillId="0" borderId="0" xfId="0" applyNumberFormat="1" applyFont="1"/>
    <xf numFmtId="2" fontId="14" fillId="2" borderId="3" xfId="0" applyNumberFormat="1" applyFont="1" applyFill="1" applyBorder="1" applyAlignment="1">
      <alignment horizontal="right" vertical="center"/>
    </xf>
    <xf numFmtId="2" fontId="11" fillId="2" borderId="3" xfId="0" applyNumberFormat="1" applyFont="1" applyFill="1" applyBorder="1" applyAlignment="1">
      <alignment horizontal="right" vertical="center"/>
    </xf>
    <xf numFmtId="0" fontId="16" fillId="5" borderId="2" xfId="0" applyFont="1" applyFill="1" applyBorder="1" applyAlignment="1">
      <alignment horizontal="center" vertical="center"/>
    </xf>
    <xf numFmtId="1" fontId="22" fillId="0" borderId="2" xfId="0" applyNumberFormat="1" applyFont="1" applyBorder="1" applyAlignment="1">
      <alignment horizontal="left" vertical="center"/>
    </xf>
    <xf numFmtId="1" fontId="23" fillId="0" borderId="0" xfId="0" applyNumberFormat="1" applyFont="1"/>
    <xf numFmtId="2" fontId="23" fillId="0" borderId="0" xfId="0" applyNumberFormat="1" applyFont="1"/>
    <xf numFmtId="0" fontId="14" fillId="0" borderId="0" xfId="0" applyFont="1" applyAlignment="1">
      <alignment horizontal="center"/>
    </xf>
    <xf numFmtId="1" fontId="24" fillId="2" borderId="2" xfId="0" applyNumberFormat="1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2" fontId="24" fillId="0" borderId="2" xfId="0" applyNumberFormat="1" applyFont="1" applyBorder="1" applyAlignment="1">
      <alignment horizontal="right" vertical="center"/>
    </xf>
    <xf numFmtId="1" fontId="24" fillId="0" borderId="2" xfId="0" applyNumberFormat="1" applyFont="1" applyBorder="1" applyAlignment="1">
      <alignment horizontal="center" vertical="center"/>
    </xf>
    <xf numFmtId="1" fontId="25" fillId="0" borderId="2" xfId="0" applyNumberFormat="1" applyFont="1" applyBorder="1" applyAlignment="1">
      <alignment horizontal="left" vertical="center"/>
    </xf>
    <xf numFmtId="0" fontId="26" fillId="0" borderId="0" xfId="0" applyFont="1"/>
    <xf numFmtId="0" fontId="27" fillId="0" borderId="0" xfId="0" applyFont="1"/>
    <xf numFmtId="0" fontId="22" fillId="0" borderId="0" xfId="0" applyFont="1"/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28" fillId="0" borderId="0" xfId="0" applyFont="1"/>
    <xf numFmtId="0" fontId="10" fillId="0" borderId="0" xfId="0" applyFont="1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1" fillId="0" borderId="0" xfId="0" applyFont="1" applyBorder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2" fontId="21" fillId="2" borderId="3" xfId="0" applyNumberFormat="1" applyFont="1" applyFill="1" applyBorder="1" applyAlignment="1">
      <alignment horizontal="right" vertical="center"/>
    </xf>
    <xf numFmtId="0" fontId="11" fillId="3" borderId="0" xfId="0" applyFont="1" applyFill="1" applyBorder="1" applyAlignment="1">
      <alignment horizontal="center"/>
    </xf>
    <xf numFmtId="2" fontId="16" fillId="0" borderId="0" xfId="0" applyNumberFormat="1" applyFont="1" applyAlignment="1">
      <alignment horizontal="right"/>
    </xf>
    <xf numFmtId="169" fontId="10" fillId="0" borderId="0" xfId="0" applyNumberFormat="1" applyFont="1"/>
    <xf numFmtId="0" fontId="30" fillId="0" borderId="0" xfId="0" applyFont="1"/>
    <xf numFmtId="1" fontId="22" fillId="0" borderId="0" xfId="0" applyNumberFormat="1" applyFont="1"/>
    <xf numFmtId="2" fontId="22" fillId="0" borderId="0" xfId="0" applyNumberFormat="1" applyFont="1"/>
    <xf numFmtId="14" fontId="10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31" fillId="0" borderId="0" xfId="0" applyFont="1" applyAlignment="1"/>
    <xf numFmtId="0" fontId="28" fillId="0" borderId="4" xfId="0" applyFont="1" applyBorder="1" applyAlignment="1">
      <alignment horizontal="left" vertical="center"/>
    </xf>
    <xf numFmtId="0" fontId="24" fillId="5" borderId="2" xfId="0" applyFont="1" applyFill="1" applyBorder="1" applyAlignment="1">
      <alignment horizontal="center" vertical="center"/>
    </xf>
    <xf numFmtId="0" fontId="28" fillId="5" borderId="2" xfId="0" applyNumberFormat="1" applyFont="1" applyFill="1" applyBorder="1" applyAlignment="1">
      <alignment horizontal="center" vertical="center" wrapText="1"/>
    </xf>
    <xf numFmtId="0" fontId="24" fillId="5" borderId="2" xfId="0" applyNumberFormat="1" applyFont="1" applyFill="1" applyBorder="1" applyAlignment="1">
      <alignment horizontal="center" vertical="center" wrapText="1"/>
    </xf>
    <xf numFmtId="1" fontId="10" fillId="0" borderId="0" xfId="0" applyNumberFormat="1" applyFont="1"/>
    <xf numFmtId="1" fontId="10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right"/>
    </xf>
    <xf numFmtId="2" fontId="10" fillId="0" borderId="0" xfId="0" applyNumberFormat="1" applyFont="1"/>
    <xf numFmtId="0" fontId="28" fillId="0" borderId="4" xfId="0" applyFont="1" applyBorder="1" applyAlignment="1">
      <alignment vertical="center"/>
    </xf>
    <xf numFmtId="0" fontId="32" fillId="5" borderId="2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2" fontId="32" fillId="5" borderId="2" xfId="0" applyNumberFormat="1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1" fontId="32" fillId="4" borderId="2" xfId="0" applyNumberFormat="1" applyFont="1" applyFill="1" applyBorder="1" applyAlignment="1">
      <alignment horizontal="center" vertical="center"/>
    </xf>
    <xf numFmtId="2" fontId="32" fillId="4" borderId="3" xfId="0" applyNumberFormat="1" applyFont="1" applyFill="1" applyBorder="1" applyAlignment="1">
      <alignment horizontal="right" vertical="center"/>
    </xf>
    <xf numFmtId="0" fontId="28" fillId="0" borderId="0" xfId="0" applyFont="1" applyBorder="1" applyAlignment="1">
      <alignment horizontal="center"/>
    </xf>
    <xf numFmtId="0" fontId="23" fillId="3" borderId="0" xfId="0" applyFont="1" applyFill="1" applyBorder="1" applyAlignment="1">
      <alignment horizontal="center"/>
    </xf>
    <xf numFmtId="0" fontId="12" fillId="6" borderId="2" xfId="0" applyFont="1" applyFill="1" applyBorder="1" applyAlignment="1">
      <alignment horizontal="center"/>
    </xf>
    <xf numFmtId="0" fontId="28" fillId="3" borderId="3" xfId="0" applyFont="1" applyFill="1" applyBorder="1" applyAlignment="1">
      <alignment horizontal="left" vertical="center"/>
    </xf>
    <xf numFmtId="1" fontId="22" fillId="0" borderId="0" xfId="0" applyNumberFormat="1" applyFont="1" applyAlignment="1">
      <alignment horizontal="right"/>
    </xf>
    <xf numFmtId="2" fontId="22" fillId="0" borderId="0" xfId="0" applyNumberFormat="1" applyFont="1" applyAlignment="1">
      <alignment horizontal="right"/>
    </xf>
    <xf numFmtId="1" fontId="25" fillId="0" borderId="0" xfId="0" applyNumberFormat="1" applyFont="1"/>
    <xf numFmtId="2" fontId="25" fillId="0" borderId="0" xfId="0" applyNumberFormat="1" applyFont="1"/>
    <xf numFmtId="0" fontId="17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1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14" fillId="4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1" fillId="4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2" fillId="4" borderId="2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2</xdr:row>
      <xdr:rowOff>9525</xdr:rowOff>
    </xdr:from>
    <xdr:to>
      <xdr:col>13</xdr:col>
      <xdr:colOff>603885</xdr:colOff>
      <xdr:row>2</xdr:row>
      <xdr:rowOff>9525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6686550" y="466725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390524</xdr:colOff>
      <xdr:row>3</xdr:row>
      <xdr:rowOff>57150</xdr:rowOff>
    </xdr:from>
    <xdr:to>
      <xdr:col>2</xdr:col>
      <xdr:colOff>373379</xdr:colOff>
      <xdr:row>3</xdr:row>
      <xdr:rowOff>57150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895349" y="742950"/>
          <a:ext cx="13258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2</xdr:row>
      <xdr:rowOff>9525</xdr:rowOff>
    </xdr:from>
    <xdr:to>
      <xdr:col>13</xdr:col>
      <xdr:colOff>603885</xdr:colOff>
      <xdr:row>2</xdr:row>
      <xdr:rowOff>9525</xdr:rowOff>
    </xdr:to>
    <xdr:sp macro="" textlink="">
      <xdr:nvSpPr>
        <xdr:cNvPr id="2" name="Line 6"/>
        <xdr:cNvSpPr>
          <a:spLocks noChangeShapeType="1"/>
        </xdr:cNvSpPr>
      </xdr:nvSpPr>
      <xdr:spPr bwMode="auto">
        <a:xfrm>
          <a:off x="6686550" y="466725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390524</xdr:colOff>
      <xdr:row>3</xdr:row>
      <xdr:rowOff>57150</xdr:rowOff>
    </xdr:from>
    <xdr:to>
      <xdr:col>2</xdr:col>
      <xdr:colOff>373379</xdr:colOff>
      <xdr:row>3</xdr:row>
      <xdr:rowOff>57150</xdr:rowOff>
    </xdr:to>
    <xdr:sp macro="" textlink="">
      <xdr:nvSpPr>
        <xdr:cNvPr id="3" name="Line 7"/>
        <xdr:cNvSpPr>
          <a:spLocks noChangeShapeType="1"/>
        </xdr:cNvSpPr>
      </xdr:nvSpPr>
      <xdr:spPr bwMode="auto">
        <a:xfrm>
          <a:off x="895349" y="742950"/>
          <a:ext cx="13258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640553</xdr:colOff>
      <xdr:row>3</xdr:row>
      <xdr:rowOff>38100</xdr:rowOff>
    </xdr:from>
    <xdr:to>
      <xdr:col>2</xdr:col>
      <xdr:colOff>209547</xdr:colOff>
      <xdr:row>3</xdr:row>
      <xdr:rowOff>38100</xdr:rowOff>
    </xdr:to>
    <xdr:sp macro="" textlink="">
      <xdr:nvSpPr>
        <xdr:cNvPr id="4101" name="Line 5"/>
        <xdr:cNvSpPr>
          <a:spLocks noChangeShapeType="1"/>
        </xdr:cNvSpPr>
      </xdr:nvSpPr>
      <xdr:spPr bwMode="auto">
        <a:xfrm>
          <a:off x="1069178" y="716756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123825</xdr:colOff>
      <xdr:row>2</xdr:row>
      <xdr:rowOff>0</xdr:rowOff>
    </xdr:from>
    <xdr:to>
      <xdr:col>15</xdr:col>
      <xdr:colOff>613410</xdr:colOff>
      <xdr:row>2</xdr:row>
      <xdr:rowOff>0</xdr:rowOff>
    </xdr:to>
    <xdr:sp macro="" textlink="">
      <xdr:nvSpPr>
        <xdr:cNvPr id="4102" name="Line 6"/>
        <xdr:cNvSpPr>
          <a:spLocks noChangeShapeType="1"/>
        </xdr:cNvSpPr>
      </xdr:nvSpPr>
      <xdr:spPr bwMode="auto">
        <a:xfrm>
          <a:off x="6696075" y="457200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3</xdr:row>
      <xdr:rowOff>47625</xdr:rowOff>
    </xdr:from>
    <xdr:to>
      <xdr:col>2</xdr:col>
      <xdr:colOff>344805</xdr:colOff>
      <xdr:row>3</xdr:row>
      <xdr:rowOff>47625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019175" y="676275"/>
          <a:ext cx="1097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142875</xdr:colOff>
      <xdr:row>2</xdr:row>
      <xdr:rowOff>0</xdr:rowOff>
    </xdr:from>
    <xdr:to>
      <xdr:col>14</xdr:col>
      <xdr:colOff>13335</xdr:colOff>
      <xdr:row>2</xdr:row>
      <xdr:rowOff>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6715125" y="419100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514350</xdr:colOff>
      <xdr:row>3</xdr:row>
      <xdr:rowOff>47625</xdr:rowOff>
    </xdr:from>
    <xdr:to>
      <xdr:col>2</xdr:col>
      <xdr:colOff>344805</xdr:colOff>
      <xdr:row>3</xdr:row>
      <xdr:rowOff>47625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1019175" y="733425"/>
          <a:ext cx="1097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142875</xdr:colOff>
      <xdr:row>2</xdr:row>
      <xdr:rowOff>0</xdr:rowOff>
    </xdr:from>
    <xdr:to>
      <xdr:col>14</xdr:col>
      <xdr:colOff>13335</xdr:colOff>
      <xdr:row>2</xdr:row>
      <xdr:rowOff>0</xdr:rowOff>
    </xdr:to>
    <xdr:sp macro="" textlink="">
      <xdr:nvSpPr>
        <xdr:cNvPr id="5" name="Line 3"/>
        <xdr:cNvSpPr>
          <a:spLocks noChangeShapeType="1"/>
        </xdr:cNvSpPr>
      </xdr:nvSpPr>
      <xdr:spPr bwMode="auto">
        <a:xfrm>
          <a:off x="6715125" y="457200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3</xdr:row>
      <xdr:rowOff>47625</xdr:rowOff>
    </xdr:from>
    <xdr:to>
      <xdr:col>2</xdr:col>
      <xdr:colOff>344805</xdr:colOff>
      <xdr:row>3</xdr:row>
      <xdr:rowOff>47625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019175" y="733425"/>
          <a:ext cx="1097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2</xdr:row>
      <xdr:rowOff>0</xdr:rowOff>
    </xdr:from>
    <xdr:to>
      <xdr:col>16</xdr:col>
      <xdr:colOff>13335</xdr:colOff>
      <xdr:row>2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6715125" y="457200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"/>
  <sheetViews>
    <sheetView view="pageBreakPreview" zoomScale="90" zoomScaleNormal="90" zoomScaleSheetLayoutView="90" workbookViewId="0">
      <selection activeCell="G25" sqref="G25"/>
    </sheetView>
  </sheetViews>
  <sheetFormatPr defaultRowHeight="15"/>
  <cols>
    <col min="1" max="1" width="6.625" style="3" customWidth="1"/>
    <col min="2" max="2" width="17.625" style="3" customWidth="1"/>
    <col min="3" max="3" width="8.625" style="3" customWidth="1"/>
    <col min="4" max="4" width="7.625" style="3" customWidth="1"/>
    <col min="5" max="5" width="7.125" style="3" customWidth="1"/>
    <col min="6" max="6" width="8.125" style="3" customWidth="1"/>
    <col min="7" max="7" width="7.125" style="3" customWidth="1"/>
    <col min="8" max="8" width="8.125" style="3" customWidth="1"/>
    <col min="9" max="9" width="7.125" style="3" customWidth="1"/>
    <col min="10" max="10" width="8.125" style="3" customWidth="1"/>
    <col min="11" max="11" width="7.125" style="3" customWidth="1"/>
    <col min="12" max="12" width="8.125" style="3" customWidth="1"/>
    <col min="13" max="13" width="7.125" style="3" customWidth="1"/>
    <col min="14" max="14" width="8.125" style="3" customWidth="1"/>
    <col min="15" max="15" width="16.625" style="3" customWidth="1"/>
    <col min="16" max="16384" width="9" style="53"/>
  </cols>
  <sheetData>
    <row r="1" spans="1:29" ht="18" customHeight="1">
      <c r="A1" s="117" t="s">
        <v>19</v>
      </c>
      <c r="B1" s="117"/>
      <c r="C1" s="117"/>
      <c r="D1" s="117"/>
      <c r="E1" s="30"/>
      <c r="I1" s="109" t="s">
        <v>6</v>
      </c>
      <c r="J1" s="109"/>
      <c r="K1" s="109"/>
      <c r="L1" s="109"/>
      <c r="M1" s="109"/>
      <c r="N1" s="109"/>
      <c r="O1" s="109"/>
    </row>
    <row r="2" spans="1:29" ht="18" customHeight="1">
      <c r="A2" s="109" t="s">
        <v>21</v>
      </c>
      <c r="B2" s="109"/>
      <c r="C2" s="109"/>
      <c r="D2" s="109"/>
      <c r="E2" s="30"/>
      <c r="I2" s="101" t="s">
        <v>7</v>
      </c>
      <c r="J2" s="101"/>
      <c r="K2" s="101"/>
      <c r="L2" s="101"/>
      <c r="M2" s="101"/>
      <c r="N2" s="101"/>
      <c r="O2" s="101"/>
    </row>
    <row r="3" spans="1:29" ht="18" customHeight="1">
      <c r="A3" s="109" t="s">
        <v>22</v>
      </c>
      <c r="B3" s="109"/>
      <c r="C3" s="109"/>
      <c r="D3" s="109"/>
      <c r="E3" s="54"/>
      <c r="I3" s="118"/>
      <c r="J3" s="118"/>
      <c r="K3" s="118"/>
      <c r="L3" s="118"/>
      <c r="M3" s="118"/>
      <c r="N3" s="118"/>
      <c r="O3" s="118"/>
    </row>
    <row r="4" spans="1:29" s="56" customFormat="1" ht="18" customHeight="1">
      <c r="A4" s="111"/>
      <c r="B4" s="111"/>
      <c r="C4" s="111"/>
      <c r="D4" s="111"/>
      <c r="E4" s="55"/>
      <c r="F4" s="51"/>
      <c r="G4" s="51"/>
      <c r="H4" s="51"/>
    </row>
    <row r="5" spans="1:29" s="57" customFormat="1" ht="45" customHeight="1">
      <c r="A5" s="116" t="s">
        <v>35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77"/>
      <c r="Q5" s="77"/>
    </row>
    <row r="6" spans="1:29" s="57" customFormat="1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9"/>
    </row>
    <row r="7" spans="1:29" s="60" customFormat="1" ht="20.100000000000001" customHeight="1">
      <c r="A7" s="112" t="s">
        <v>0</v>
      </c>
      <c r="B7" s="112" t="s">
        <v>32</v>
      </c>
      <c r="C7" s="102" t="s">
        <v>10</v>
      </c>
      <c r="D7" s="102"/>
      <c r="E7" s="113" t="s">
        <v>8</v>
      </c>
      <c r="F7" s="114"/>
      <c r="G7" s="114"/>
      <c r="H7" s="114"/>
      <c r="I7" s="114"/>
      <c r="J7" s="114"/>
      <c r="K7" s="114"/>
      <c r="L7" s="114"/>
      <c r="M7" s="114"/>
      <c r="N7" s="114"/>
      <c r="O7" s="105" t="s">
        <v>33</v>
      </c>
    </row>
    <row r="8" spans="1:29" s="60" customFormat="1" ht="20.100000000000001" customHeight="1">
      <c r="A8" s="112"/>
      <c r="B8" s="102"/>
      <c r="C8" s="115" t="s">
        <v>11</v>
      </c>
      <c r="D8" s="102" t="s">
        <v>12</v>
      </c>
      <c r="E8" s="102" t="s">
        <v>13</v>
      </c>
      <c r="F8" s="102"/>
      <c r="G8" s="102" t="s">
        <v>14</v>
      </c>
      <c r="H8" s="102"/>
      <c r="I8" s="102" t="s">
        <v>18</v>
      </c>
      <c r="J8" s="102"/>
      <c r="K8" s="102" t="s">
        <v>3</v>
      </c>
      <c r="L8" s="102"/>
      <c r="M8" s="102" t="s">
        <v>15</v>
      </c>
      <c r="N8" s="102"/>
      <c r="O8" s="106"/>
    </row>
    <row r="9" spans="1:29" s="62" customFormat="1" ht="20.100000000000001" customHeight="1">
      <c r="A9" s="112"/>
      <c r="B9" s="102"/>
      <c r="C9" s="115"/>
      <c r="D9" s="102"/>
      <c r="E9" s="61" t="s">
        <v>4</v>
      </c>
      <c r="F9" s="61" t="s">
        <v>5</v>
      </c>
      <c r="G9" s="61" t="s">
        <v>4</v>
      </c>
      <c r="H9" s="61" t="s">
        <v>5</v>
      </c>
      <c r="I9" s="61" t="s">
        <v>4</v>
      </c>
      <c r="J9" s="61" t="s">
        <v>5</v>
      </c>
      <c r="K9" s="61" t="s">
        <v>4</v>
      </c>
      <c r="L9" s="61" t="s">
        <v>5</v>
      </c>
      <c r="M9" s="61" t="s">
        <v>4</v>
      </c>
      <c r="N9" s="61" t="s">
        <v>5</v>
      </c>
      <c r="O9" s="107"/>
    </row>
    <row r="10" spans="1:29" s="27" customFormat="1" ht="30" customHeight="1">
      <c r="A10" s="16">
        <v>1</v>
      </c>
      <c r="B10" s="23" t="s">
        <v>36</v>
      </c>
      <c r="C10" s="21">
        <f>SUM(E10,G10,I10,K10,M10)</f>
        <v>17</v>
      </c>
      <c r="D10" s="37">
        <v>4</v>
      </c>
      <c r="E10" s="20">
        <v>0</v>
      </c>
      <c r="F10" s="26">
        <f>E10*100/C10</f>
        <v>0</v>
      </c>
      <c r="G10" s="20">
        <v>1</v>
      </c>
      <c r="H10" s="26">
        <f>G10*100/C10</f>
        <v>5.882352941176471</v>
      </c>
      <c r="I10" s="20">
        <v>7</v>
      </c>
      <c r="J10" s="26">
        <f>I10*100/C10</f>
        <v>41.176470588235297</v>
      </c>
      <c r="K10" s="20">
        <v>8</v>
      </c>
      <c r="L10" s="26">
        <f>K10*100/C10</f>
        <v>47.058823529411768</v>
      </c>
      <c r="M10" s="20">
        <v>1</v>
      </c>
      <c r="N10" s="26">
        <f>M10*100/C10</f>
        <v>5.882352941176471</v>
      </c>
      <c r="O10" s="28"/>
    </row>
    <row r="11" spans="1:29" s="64" customFormat="1" ht="30" customHeight="1">
      <c r="A11" s="103" t="s">
        <v>37</v>
      </c>
      <c r="B11" s="104"/>
      <c r="C11" s="19">
        <f>SUM(C10:C10)</f>
        <v>17</v>
      </c>
      <c r="D11" s="19">
        <f>SUM(D10:D10)</f>
        <v>4</v>
      </c>
      <c r="E11" s="19">
        <f>SUM(E10:E10)</f>
        <v>0</v>
      </c>
      <c r="F11" s="63">
        <f>E11*100/C11</f>
        <v>0</v>
      </c>
      <c r="G11" s="19">
        <f>SUM(G10:G10)</f>
        <v>1</v>
      </c>
      <c r="H11" s="63">
        <f>G11*100/C11</f>
        <v>5.882352941176471</v>
      </c>
      <c r="I11" s="19">
        <f>SUM(I10:I10)</f>
        <v>7</v>
      </c>
      <c r="J11" s="63">
        <f>I11*100/C11</f>
        <v>41.176470588235297</v>
      </c>
      <c r="K11" s="19">
        <f>SUM(K10:K10)</f>
        <v>8</v>
      </c>
      <c r="L11" s="63">
        <f>K11*100/C11</f>
        <v>47.058823529411768</v>
      </c>
      <c r="M11" s="19">
        <f>SUM(M10:M10)</f>
        <v>1</v>
      </c>
      <c r="N11" s="63">
        <f>M11*100/C11</f>
        <v>5.882352941176471</v>
      </c>
      <c r="O11" s="19">
        <f>SUM(O10:O10)</f>
        <v>0</v>
      </c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</row>
    <row r="12" spans="1:29" ht="18" customHeight="1">
      <c r="O12" s="65"/>
    </row>
    <row r="13" spans="1:29" ht="18" customHeight="1">
      <c r="B13" s="66"/>
      <c r="J13" s="108" t="s">
        <v>38</v>
      </c>
      <c r="K13" s="108"/>
      <c r="L13" s="108"/>
      <c r="M13" s="108"/>
      <c r="N13" s="108"/>
      <c r="O13" s="108"/>
    </row>
    <row r="14" spans="1:29" ht="18" customHeight="1">
      <c r="B14" s="8"/>
      <c r="C14" s="8"/>
      <c r="D14" s="8"/>
      <c r="E14" s="8"/>
      <c r="F14" s="8"/>
      <c r="G14" s="8"/>
      <c r="J14" s="109" t="s">
        <v>17</v>
      </c>
      <c r="K14" s="109"/>
      <c r="L14" s="109"/>
      <c r="M14" s="109"/>
      <c r="N14" s="109"/>
      <c r="O14" s="109"/>
    </row>
    <row r="15" spans="1:29" ht="18" customHeight="1">
      <c r="A15" s="109" t="s">
        <v>34</v>
      </c>
      <c r="B15" s="109"/>
      <c r="C15" s="109"/>
      <c r="D15" s="109"/>
      <c r="E15" s="109"/>
      <c r="F15" s="109"/>
      <c r="G15" s="109"/>
      <c r="J15" s="109" t="s">
        <v>16</v>
      </c>
      <c r="K15" s="109"/>
      <c r="L15" s="109"/>
      <c r="M15" s="109"/>
      <c r="N15" s="109"/>
      <c r="O15" s="109"/>
    </row>
    <row r="16" spans="1:29" ht="18" customHeight="1"/>
    <row r="17" spans="1:15" ht="18" customHeight="1"/>
    <row r="18" spans="1:15" ht="18" customHeight="1">
      <c r="A18" s="110" t="s">
        <v>30</v>
      </c>
      <c r="B18" s="110"/>
      <c r="C18" s="110"/>
      <c r="D18" s="110"/>
      <c r="E18" s="110"/>
      <c r="F18" s="110"/>
      <c r="G18" s="110"/>
      <c r="J18" s="110" t="s">
        <v>30</v>
      </c>
      <c r="K18" s="110"/>
      <c r="L18" s="110"/>
      <c r="M18" s="110"/>
      <c r="N18" s="110"/>
      <c r="O18" s="110"/>
    </row>
    <row r="19" spans="1:15" ht="18" customHeight="1">
      <c r="B19" s="66"/>
    </row>
    <row r="20" spans="1:15" ht="18" customHeight="1">
      <c r="A20" s="101" t="s">
        <v>24</v>
      </c>
      <c r="B20" s="101"/>
      <c r="C20" s="101"/>
      <c r="D20" s="101"/>
      <c r="E20" s="101"/>
      <c r="F20" s="101"/>
      <c r="G20" s="101"/>
      <c r="J20" s="101" t="s">
        <v>20</v>
      </c>
      <c r="K20" s="101"/>
      <c r="L20" s="101"/>
      <c r="M20" s="101"/>
      <c r="N20" s="101"/>
      <c r="O20" s="101"/>
    </row>
    <row r="21" spans="1:15" ht="18" customHeight="1">
      <c r="A21" s="67"/>
    </row>
    <row r="22" spans="1:15">
      <c r="A22" s="49" t="s">
        <v>26</v>
      </c>
      <c r="B22" s="49"/>
      <c r="C22" s="68">
        <f>SUM(I11,G11,E11)</f>
        <v>8</v>
      </c>
      <c r="D22" s="69">
        <f>C22*100/C11</f>
        <v>47.058823529411768</v>
      </c>
    </row>
    <row r="23" spans="1:15">
      <c r="A23" s="49" t="s">
        <v>27</v>
      </c>
      <c r="B23" s="49"/>
      <c r="C23" s="68">
        <f>K11</f>
        <v>8</v>
      </c>
      <c r="D23" s="69">
        <f>C23*100/C11</f>
        <v>47.058823529411768</v>
      </c>
    </row>
    <row r="24" spans="1:15">
      <c r="A24" s="49" t="s">
        <v>28</v>
      </c>
      <c r="B24" s="49"/>
      <c r="C24" s="68">
        <f>M11</f>
        <v>1</v>
      </c>
      <c r="D24" s="69">
        <f>C24*100/C11</f>
        <v>5.882352941176471</v>
      </c>
    </row>
    <row r="25" spans="1:15" ht="20.100000000000001" customHeight="1"/>
    <row r="26" spans="1:15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15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</row>
    <row r="28" spans="1:15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</row>
    <row r="29" spans="1:15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</row>
    <row r="30" spans="1:15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</row>
    <row r="31" spans="1:15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</row>
  </sheetData>
  <mergeCells count="29">
    <mergeCell ref="A1:D1"/>
    <mergeCell ref="I1:O1"/>
    <mergeCell ref="A2:D2"/>
    <mergeCell ref="I2:O2"/>
    <mergeCell ref="A3:D3"/>
    <mergeCell ref="I3:O3"/>
    <mergeCell ref="A4:D4"/>
    <mergeCell ref="A7:A9"/>
    <mergeCell ref="B7:B9"/>
    <mergeCell ref="C7:D7"/>
    <mergeCell ref="E7:N7"/>
    <mergeCell ref="C8:C9"/>
    <mergeCell ref="D8:D9"/>
    <mergeCell ref="A5:O5"/>
    <mergeCell ref="A20:G20"/>
    <mergeCell ref="J20:O20"/>
    <mergeCell ref="E8:F8"/>
    <mergeCell ref="G8:H8"/>
    <mergeCell ref="I8:J8"/>
    <mergeCell ref="K8:L8"/>
    <mergeCell ref="M8:N8"/>
    <mergeCell ref="A11:B11"/>
    <mergeCell ref="O7:O9"/>
    <mergeCell ref="J13:O13"/>
    <mergeCell ref="J14:O14"/>
    <mergeCell ref="A15:G15"/>
    <mergeCell ref="J15:O15"/>
    <mergeCell ref="A18:G18"/>
    <mergeCell ref="J18:O18"/>
  </mergeCells>
  <pageMargins left="0.75" right="0.25" top="0.5" bottom="0.5" header="0" footer="0.25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"/>
  <sheetViews>
    <sheetView view="pageBreakPreview" zoomScale="90" zoomScaleNormal="90" zoomScaleSheetLayoutView="90" workbookViewId="0">
      <selection activeCell="J18" sqref="J18:O18"/>
    </sheetView>
  </sheetViews>
  <sheetFormatPr defaultRowHeight="15"/>
  <cols>
    <col min="1" max="1" width="6.625" style="3" customWidth="1"/>
    <col min="2" max="2" width="17.625" style="3" customWidth="1"/>
    <col min="3" max="3" width="8.625" style="3" customWidth="1"/>
    <col min="4" max="4" width="7.625" style="3" customWidth="1"/>
    <col min="5" max="5" width="7.125" style="3" customWidth="1"/>
    <col min="6" max="6" width="8.125" style="3" customWidth="1"/>
    <col min="7" max="7" width="7.125" style="3" customWidth="1"/>
    <col min="8" max="8" width="8.125" style="3" customWidth="1"/>
    <col min="9" max="9" width="7.125" style="3" customWidth="1"/>
    <col min="10" max="10" width="8.125" style="3" customWidth="1"/>
    <col min="11" max="11" width="7.125" style="3" customWidth="1"/>
    <col min="12" max="12" width="8.125" style="3" customWidth="1"/>
    <col min="13" max="13" width="7.125" style="3" customWidth="1"/>
    <col min="14" max="14" width="8.125" style="3" customWidth="1"/>
    <col min="15" max="15" width="16.625" style="3" customWidth="1"/>
    <col min="16" max="16384" width="9" style="53"/>
  </cols>
  <sheetData>
    <row r="1" spans="1:29" ht="18" customHeight="1">
      <c r="A1" s="117" t="s">
        <v>19</v>
      </c>
      <c r="B1" s="117"/>
      <c r="C1" s="117"/>
      <c r="D1" s="117"/>
      <c r="E1" s="30"/>
      <c r="I1" s="109" t="s">
        <v>6</v>
      </c>
      <c r="J1" s="109"/>
      <c r="K1" s="109"/>
      <c r="L1" s="109"/>
      <c r="M1" s="109"/>
      <c r="N1" s="109"/>
      <c r="O1" s="109"/>
    </row>
    <row r="2" spans="1:29" ht="18" customHeight="1">
      <c r="A2" s="109" t="s">
        <v>21</v>
      </c>
      <c r="B2" s="109"/>
      <c r="C2" s="109"/>
      <c r="D2" s="109"/>
      <c r="E2" s="30"/>
      <c r="I2" s="101" t="s">
        <v>7</v>
      </c>
      <c r="J2" s="101"/>
      <c r="K2" s="101"/>
      <c r="L2" s="101"/>
      <c r="M2" s="101"/>
      <c r="N2" s="101"/>
      <c r="O2" s="101"/>
    </row>
    <row r="3" spans="1:29" ht="18" customHeight="1">
      <c r="A3" s="109" t="s">
        <v>22</v>
      </c>
      <c r="B3" s="109"/>
      <c r="C3" s="109"/>
      <c r="D3" s="109"/>
      <c r="E3" s="54"/>
      <c r="I3" s="118"/>
      <c r="J3" s="118"/>
      <c r="K3" s="118"/>
      <c r="L3" s="118"/>
      <c r="M3" s="118"/>
      <c r="N3" s="118"/>
      <c r="O3" s="118"/>
    </row>
    <row r="4" spans="1:29" s="56" customFormat="1" ht="18" customHeight="1">
      <c r="A4" s="111"/>
      <c r="B4" s="111"/>
      <c r="C4" s="111"/>
      <c r="D4" s="111"/>
      <c r="E4" s="55"/>
      <c r="F4" s="74"/>
      <c r="G4" s="74"/>
      <c r="H4" s="74"/>
    </row>
    <row r="5" spans="1:29" s="57" customFormat="1" ht="45" customHeight="1">
      <c r="A5" s="116" t="s">
        <v>39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77"/>
      <c r="Q5" s="77"/>
    </row>
    <row r="6" spans="1:29" s="57" customFormat="1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9"/>
    </row>
    <row r="7" spans="1:29" s="60" customFormat="1" ht="20.100000000000001" customHeight="1">
      <c r="A7" s="112" t="s">
        <v>0</v>
      </c>
      <c r="B7" s="112" t="s">
        <v>32</v>
      </c>
      <c r="C7" s="102" t="s">
        <v>10</v>
      </c>
      <c r="D7" s="102"/>
      <c r="E7" s="113" t="s">
        <v>8</v>
      </c>
      <c r="F7" s="114"/>
      <c r="G7" s="114"/>
      <c r="H7" s="114"/>
      <c r="I7" s="114"/>
      <c r="J7" s="114"/>
      <c r="K7" s="114"/>
      <c r="L7" s="114"/>
      <c r="M7" s="114"/>
      <c r="N7" s="114"/>
      <c r="O7" s="105" t="s">
        <v>33</v>
      </c>
    </row>
    <row r="8" spans="1:29" s="60" customFormat="1" ht="20.100000000000001" customHeight="1">
      <c r="A8" s="112"/>
      <c r="B8" s="102"/>
      <c r="C8" s="115" t="s">
        <v>11</v>
      </c>
      <c r="D8" s="102" t="s">
        <v>12</v>
      </c>
      <c r="E8" s="102" t="s">
        <v>13</v>
      </c>
      <c r="F8" s="102"/>
      <c r="G8" s="102" t="s">
        <v>14</v>
      </c>
      <c r="H8" s="102"/>
      <c r="I8" s="102" t="s">
        <v>18</v>
      </c>
      <c r="J8" s="102"/>
      <c r="K8" s="102" t="s">
        <v>3</v>
      </c>
      <c r="L8" s="102"/>
      <c r="M8" s="102" t="s">
        <v>15</v>
      </c>
      <c r="N8" s="102"/>
      <c r="O8" s="106"/>
    </row>
    <row r="9" spans="1:29" s="62" customFormat="1" ht="20.100000000000001" customHeight="1">
      <c r="A9" s="112"/>
      <c r="B9" s="102"/>
      <c r="C9" s="115"/>
      <c r="D9" s="102"/>
      <c r="E9" s="61" t="s">
        <v>4</v>
      </c>
      <c r="F9" s="61" t="s">
        <v>5</v>
      </c>
      <c r="G9" s="61" t="s">
        <v>4</v>
      </c>
      <c r="H9" s="61" t="s">
        <v>5</v>
      </c>
      <c r="I9" s="61" t="s">
        <v>4</v>
      </c>
      <c r="J9" s="61" t="s">
        <v>5</v>
      </c>
      <c r="K9" s="61" t="s">
        <v>4</v>
      </c>
      <c r="L9" s="61" t="s">
        <v>5</v>
      </c>
      <c r="M9" s="61" t="s">
        <v>4</v>
      </c>
      <c r="N9" s="61" t="s">
        <v>5</v>
      </c>
      <c r="O9" s="107"/>
    </row>
    <row r="10" spans="1:29" s="27" customFormat="1" ht="30" customHeight="1">
      <c r="A10" s="16">
        <v>1</v>
      </c>
      <c r="B10" s="23" t="s">
        <v>41</v>
      </c>
      <c r="C10" s="21">
        <f>SUM(E10,G10,I10,K10,M10)</f>
        <v>28</v>
      </c>
      <c r="D10" s="37">
        <v>4</v>
      </c>
      <c r="E10" s="20">
        <v>1</v>
      </c>
      <c r="F10" s="26">
        <f>E10*100/C10</f>
        <v>3.5714285714285716</v>
      </c>
      <c r="G10" s="20">
        <v>16</v>
      </c>
      <c r="H10" s="26">
        <f>G10*100/C10</f>
        <v>57.142857142857146</v>
      </c>
      <c r="I10" s="20">
        <v>6</v>
      </c>
      <c r="J10" s="26">
        <f>I10*100/C10</f>
        <v>21.428571428571427</v>
      </c>
      <c r="K10" s="20">
        <v>5</v>
      </c>
      <c r="L10" s="26">
        <f>K10*100/C10</f>
        <v>17.857142857142858</v>
      </c>
      <c r="M10" s="20">
        <v>0</v>
      </c>
      <c r="N10" s="26">
        <f>M10*100/C10</f>
        <v>0</v>
      </c>
      <c r="O10" s="28"/>
    </row>
    <row r="11" spans="1:29" s="64" customFormat="1" ht="30" customHeight="1">
      <c r="A11" s="103" t="s">
        <v>42</v>
      </c>
      <c r="B11" s="104"/>
      <c r="C11" s="19">
        <f>SUM(C10:C10)</f>
        <v>28</v>
      </c>
      <c r="D11" s="19">
        <f>SUM(D10:D10)</f>
        <v>4</v>
      </c>
      <c r="E11" s="19">
        <f>SUM(E10:E10)</f>
        <v>1</v>
      </c>
      <c r="F11" s="63">
        <f>E11*100/C11</f>
        <v>3.5714285714285716</v>
      </c>
      <c r="G11" s="19">
        <f>SUM(G10:G10)</f>
        <v>16</v>
      </c>
      <c r="H11" s="63">
        <f>G11*100/C11</f>
        <v>57.142857142857146</v>
      </c>
      <c r="I11" s="19">
        <f>SUM(I10:I10)</f>
        <v>6</v>
      </c>
      <c r="J11" s="63">
        <f>I11*100/C11</f>
        <v>21.428571428571427</v>
      </c>
      <c r="K11" s="19">
        <f>SUM(K10:K10)</f>
        <v>5</v>
      </c>
      <c r="L11" s="63">
        <f>K11*100/C11</f>
        <v>17.857142857142858</v>
      </c>
      <c r="M11" s="19">
        <f>SUM(M10:M10)</f>
        <v>0</v>
      </c>
      <c r="N11" s="63">
        <f>M11*100/C11</f>
        <v>0</v>
      </c>
      <c r="O11" s="19">
        <f>SUM(O10:O10)</f>
        <v>0</v>
      </c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</row>
    <row r="12" spans="1:29" ht="18" customHeight="1">
      <c r="O12" s="65"/>
    </row>
    <row r="13" spans="1:29" ht="18" customHeight="1">
      <c r="B13" s="66"/>
      <c r="J13" s="108" t="s">
        <v>40</v>
      </c>
      <c r="K13" s="108"/>
      <c r="L13" s="108"/>
      <c r="M13" s="108"/>
      <c r="N13" s="108"/>
      <c r="O13" s="108"/>
    </row>
    <row r="14" spans="1:29" ht="18" customHeight="1">
      <c r="B14" s="8"/>
      <c r="C14" s="8"/>
      <c r="D14" s="8"/>
      <c r="E14" s="8"/>
      <c r="F14" s="8"/>
      <c r="G14" s="8"/>
      <c r="J14" s="109" t="s">
        <v>17</v>
      </c>
      <c r="K14" s="109"/>
      <c r="L14" s="109"/>
      <c r="M14" s="109"/>
      <c r="N14" s="109"/>
      <c r="O14" s="109"/>
    </row>
    <row r="15" spans="1:29" ht="18" customHeight="1">
      <c r="A15" s="109" t="s">
        <v>34</v>
      </c>
      <c r="B15" s="109"/>
      <c r="C15" s="109"/>
      <c r="D15" s="109"/>
      <c r="E15" s="109"/>
      <c r="F15" s="109"/>
      <c r="G15" s="109"/>
      <c r="J15" s="109" t="s">
        <v>16</v>
      </c>
      <c r="K15" s="109"/>
      <c r="L15" s="109"/>
      <c r="M15" s="109"/>
      <c r="N15" s="109"/>
      <c r="O15" s="109"/>
    </row>
    <row r="16" spans="1:29" ht="18" customHeight="1"/>
    <row r="17" spans="1:15" ht="18" customHeight="1"/>
    <row r="18" spans="1:15" ht="18" customHeight="1">
      <c r="A18" s="119" t="s">
        <v>30</v>
      </c>
      <c r="B18" s="119"/>
      <c r="C18" s="119"/>
      <c r="D18" s="119"/>
      <c r="E18" s="119"/>
      <c r="F18" s="119"/>
      <c r="G18" s="119"/>
      <c r="J18" s="119" t="s">
        <v>30</v>
      </c>
      <c r="K18" s="119"/>
      <c r="L18" s="119"/>
      <c r="M18" s="119"/>
      <c r="N18" s="119"/>
      <c r="O18" s="119"/>
    </row>
    <row r="19" spans="1:15" ht="18" customHeight="1">
      <c r="B19" s="66"/>
    </row>
    <row r="20" spans="1:15" ht="18" customHeight="1">
      <c r="A20" s="101" t="s">
        <v>24</v>
      </c>
      <c r="B20" s="101"/>
      <c r="C20" s="101"/>
      <c r="D20" s="101"/>
      <c r="E20" s="101"/>
      <c r="F20" s="101"/>
      <c r="G20" s="101"/>
      <c r="J20" s="101" t="s">
        <v>20</v>
      </c>
      <c r="K20" s="101"/>
      <c r="L20" s="101"/>
      <c r="M20" s="101"/>
      <c r="N20" s="101"/>
      <c r="O20" s="101"/>
    </row>
    <row r="21" spans="1:15" ht="18" customHeight="1">
      <c r="A21" s="67"/>
    </row>
    <row r="22" spans="1:15">
      <c r="A22" s="49" t="s">
        <v>26</v>
      </c>
      <c r="B22" s="49"/>
      <c r="C22" s="68">
        <f>SUM(I11,G11,E11)</f>
        <v>23</v>
      </c>
      <c r="D22" s="69">
        <f>C22*100/C11</f>
        <v>82.142857142857139</v>
      </c>
    </row>
    <row r="23" spans="1:15">
      <c r="A23" s="49" t="s">
        <v>27</v>
      </c>
      <c r="B23" s="49"/>
      <c r="C23" s="68">
        <f>K11</f>
        <v>5</v>
      </c>
      <c r="D23" s="69">
        <f>C23*100/C11</f>
        <v>17.857142857142858</v>
      </c>
    </row>
    <row r="24" spans="1:15">
      <c r="A24" s="49" t="s">
        <v>28</v>
      </c>
      <c r="B24" s="49"/>
      <c r="C24" s="68">
        <f>M11</f>
        <v>0</v>
      </c>
      <c r="D24" s="69">
        <f>C24*100/C11</f>
        <v>0</v>
      </c>
    </row>
    <row r="25" spans="1:15" ht="20.100000000000001" customHeight="1"/>
    <row r="26" spans="1:15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15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</row>
    <row r="28" spans="1:15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</row>
    <row r="29" spans="1:15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</row>
    <row r="30" spans="1:15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</row>
    <row r="31" spans="1:15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</row>
  </sheetData>
  <mergeCells count="29">
    <mergeCell ref="A1:D1"/>
    <mergeCell ref="I1:O1"/>
    <mergeCell ref="A2:D2"/>
    <mergeCell ref="I2:O2"/>
    <mergeCell ref="A3:D3"/>
    <mergeCell ref="I3:O3"/>
    <mergeCell ref="A4:D4"/>
    <mergeCell ref="A5:O5"/>
    <mergeCell ref="A7:A9"/>
    <mergeCell ref="B7:B9"/>
    <mergeCell ref="C7:D7"/>
    <mergeCell ref="E7:N7"/>
    <mergeCell ref="O7:O9"/>
    <mergeCell ref="C8:C9"/>
    <mergeCell ref="D8:D9"/>
    <mergeCell ref="E8:F8"/>
    <mergeCell ref="A20:G20"/>
    <mergeCell ref="J20:O20"/>
    <mergeCell ref="G8:H8"/>
    <mergeCell ref="I8:J8"/>
    <mergeCell ref="K8:L8"/>
    <mergeCell ref="M8:N8"/>
    <mergeCell ref="A11:B11"/>
    <mergeCell ref="J13:O13"/>
    <mergeCell ref="J14:O14"/>
    <mergeCell ref="A15:G15"/>
    <mergeCell ref="J15:O15"/>
    <mergeCell ref="A18:G18"/>
    <mergeCell ref="J18:O18"/>
  </mergeCells>
  <pageMargins left="0.75" right="0.25" top="0.5" bottom="0.5" header="0" footer="0.25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view="pageBreakPreview" zoomScale="80" zoomScaleNormal="100" zoomScaleSheetLayoutView="80" workbookViewId="0">
      <selection activeCell="I57" sqref="I57"/>
    </sheetView>
  </sheetViews>
  <sheetFormatPr defaultRowHeight="15"/>
  <cols>
    <col min="1" max="1" width="5.625" style="3" customWidth="1"/>
    <col min="2" max="2" width="17.625" style="3" customWidth="1"/>
    <col min="3" max="3" width="9.625" style="3" customWidth="1"/>
    <col min="4" max="4" width="7.625" style="3" customWidth="1"/>
    <col min="5" max="5" width="6.625" style="3" hidden="1" customWidth="1"/>
    <col min="6" max="6" width="7.625" style="3" hidden="1" customWidth="1"/>
    <col min="7" max="7" width="7.125" style="3" customWidth="1"/>
    <col min="8" max="8" width="8.125" style="3" customWidth="1"/>
    <col min="9" max="9" width="7.125" style="3" customWidth="1"/>
    <col min="10" max="10" width="8.125" style="3" customWidth="1"/>
    <col min="11" max="11" width="7.125" style="3" customWidth="1"/>
    <col min="12" max="12" width="8.125" style="3" customWidth="1"/>
    <col min="13" max="13" width="7.125" style="3" customWidth="1"/>
    <col min="14" max="14" width="8.125" style="3" customWidth="1"/>
    <col min="15" max="15" width="7.125" style="3" customWidth="1"/>
    <col min="16" max="16" width="8.125" style="3" customWidth="1"/>
    <col min="17" max="17" width="16.625" style="3" customWidth="1"/>
    <col min="18" max="18" width="9.5" style="3" bestFit="1" customWidth="1"/>
    <col min="19" max="16384" width="9" style="3"/>
  </cols>
  <sheetData>
    <row r="1" spans="1:18" ht="18" customHeight="1">
      <c r="A1" s="117" t="s">
        <v>19</v>
      </c>
      <c r="B1" s="117"/>
      <c r="C1" s="117"/>
      <c r="D1" s="117"/>
      <c r="E1" s="117"/>
      <c r="F1" s="117"/>
      <c r="G1" s="12"/>
      <c r="K1" s="109" t="s">
        <v>6</v>
      </c>
      <c r="L1" s="109"/>
      <c r="M1" s="109"/>
      <c r="N1" s="109"/>
      <c r="O1" s="109"/>
      <c r="P1" s="109"/>
      <c r="Q1" s="109"/>
    </row>
    <row r="2" spans="1:18" ht="18" customHeight="1">
      <c r="A2" s="109" t="s">
        <v>21</v>
      </c>
      <c r="B2" s="109"/>
      <c r="C2" s="109"/>
      <c r="D2" s="109"/>
      <c r="E2" s="109"/>
      <c r="F2" s="109"/>
      <c r="G2" s="12"/>
      <c r="K2" s="101" t="s">
        <v>7</v>
      </c>
      <c r="L2" s="101"/>
      <c r="M2" s="101"/>
      <c r="N2" s="101"/>
      <c r="O2" s="101"/>
      <c r="P2" s="101"/>
      <c r="Q2" s="101"/>
    </row>
    <row r="3" spans="1:18" ht="18" customHeight="1">
      <c r="A3" s="109" t="s">
        <v>22</v>
      </c>
      <c r="B3" s="109"/>
      <c r="C3" s="109"/>
      <c r="D3" s="109"/>
      <c r="E3" s="109"/>
      <c r="F3" s="109"/>
      <c r="G3" s="12"/>
      <c r="K3" s="111"/>
      <c r="L3" s="111"/>
      <c r="M3" s="111"/>
      <c r="N3" s="111"/>
      <c r="O3" s="111"/>
      <c r="P3" s="111"/>
      <c r="Q3" s="111"/>
    </row>
    <row r="4" spans="1:18" ht="18" customHeight="1">
      <c r="A4" s="117"/>
      <c r="B4" s="117"/>
      <c r="C4" s="117"/>
      <c r="D4" s="117"/>
      <c r="E4" s="117"/>
      <c r="F4" s="117"/>
      <c r="G4" s="8"/>
    </row>
    <row r="5" spans="1:18" s="4" customFormat="1" ht="50.1" customHeight="1">
      <c r="A5" s="126" t="s">
        <v>43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</row>
    <row r="6" spans="1:18" s="4" customFormat="1" ht="18" customHeight="1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8" s="10" customFormat="1" ht="20.100000000000001" customHeight="1">
      <c r="A7" s="112" t="s">
        <v>0</v>
      </c>
      <c r="B7" s="112" t="s">
        <v>9</v>
      </c>
      <c r="C7" s="123" t="s">
        <v>10</v>
      </c>
      <c r="D7" s="123"/>
      <c r="E7" s="123"/>
      <c r="F7" s="123"/>
      <c r="G7" s="124" t="s">
        <v>8</v>
      </c>
      <c r="H7" s="125"/>
      <c r="I7" s="125"/>
      <c r="J7" s="125"/>
      <c r="K7" s="125"/>
      <c r="L7" s="125"/>
      <c r="M7" s="125"/>
      <c r="N7" s="125"/>
      <c r="O7" s="125"/>
      <c r="P7" s="125"/>
      <c r="Q7" s="105" t="s">
        <v>23</v>
      </c>
    </row>
    <row r="8" spans="1:18" s="5" customFormat="1" ht="20.100000000000001" customHeight="1">
      <c r="A8" s="112"/>
      <c r="B8" s="102"/>
      <c r="C8" s="115" t="s">
        <v>11</v>
      </c>
      <c r="D8" s="102" t="s">
        <v>12</v>
      </c>
      <c r="E8" s="102" t="s">
        <v>1</v>
      </c>
      <c r="F8" s="122" t="s">
        <v>2</v>
      </c>
      <c r="G8" s="102" t="s">
        <v>13</v>
      </c>
      <c r="H8" s="102"/>
      <c r="I8" s="102" t="s">
        <v>14</v>
      </c>
      <c r="J8" s="102"/>
      <c r="K8" s="102" t="s">
        <v>18</v>
      </c>
      <c r="L8" s="102"/>
      <c r="M8" s="102" t="s">
        <v>3</v>
      </c>
      <c r="N8" s="102"/>
      <c r="O8" s="102" t="s">
        <v>15</v>
      </c>
      <c r="P8" s="102"/>
      <c r="Q8" s="106"/>
    </row>
    <row r="9" spans="1:18" ht="20.100000000000001" customHeight="1">
      <c r="A9" s="112"/>
      <c r="B9" s="102"/>
      <c r="C9" s="115"/>
      <c r="D9" s="102"/>
      <c r="E9" s="102"/>
      <c r="F9" s="122"/>
      <c r="G9" s="6" t="s">
        <v>4</v>
      </c>
      <c r="H9" s="6" t="s">
        <v>5</v>
      </c>
      <c r="I9" s="6" t="s">
        <v>4</v>
      </c>
      <c r="J9" s="6" t="s">
        <v>5</v>
      </c>
      <c r="K9" s="6" t="s">
        <v>4</v>
      </c>
      <c r="L9" s="6" t="s">
        <v>5</v>
      </c>
      <c r="M9" s="6" t="s">
        <v>4</v>
      </c>
      <c r="N9" s="6" t="s">
        <v>5</v>
      </c>
      <c r="O9" s="6" t="s">
        <v>4</v>
      </c>
      <c r="P9" s="6" t="s">
        <v>5</v>
      </c>
      <c r="Q9" s="107"/>
    </row>
    <row r="10" spans="1:18" s="4" customFormat="1" ht="21.95" customHeight="1">
      <c r="A10" s="15">
        <v>1</v>
      </c>
      <c r="B10" s="78" t="s">
        <v>45</v>
      </c>
      <c r="C10" s="21">
        <f t="shared" ref="C10:C48" si="0">SUM(G10,I10,K10,M10,O10)</f>
        <v>26</v>
      </c>
      <c r="D10" s="79"/>
      <c r="E10" s="17">
        <f t="shared" ref="E10:E48" si="1">C10-F10</f>
        <v>-4</v>
      </c>
      <c r="F10" s="18">
        <v>30</v>
      </c>
      <c r="G10" s="20">
        <v>0</v>
      </c>
      <c r="H10" s="26">
        <f t="shared" ref="H10:H49" si="2">G10*100/C10</f>
        <v>0</v>
      </c>
      <c r="I10" s="20">
        <v>1</v>
      </c>
      <c r="J10" s="26">
        <f t="shared" ref="J10:J49" si="3">I10*100/C10</f>
        <v>3.8461538461538463</v>
      </c>
      <c r="K10" s="20">
        <v>10</v>
      </c>
      <c r="L10" s="26">
        <f t="shared" ref="L10:L49" si="4">K10*100/C10</f>
        <v>38.46153846153846</v>
      </c>
      <c r="M10" s="20">
        <v>15</v>
      </c>
      <c r="N10" s="26">
        <f t="shared" ref="N10:N49" si="5">M10*100/C10</f>
        <v>57.692307692307693</v>
      </c>
      <c r="O10" s="20">
        <v>0</v>
      </c>
      <c r="P10" s="26">
        <f t="shared" ref="P10:P49" si="6">O10*100/C10</f>
        <v>0</v>
      </c>
      <c r="Q10" s="28"/>
      <c r="R10" s="70"/>
    </row>
    <row r="11" spans="1:18" s="4" customFormat="1" ht="21.95" customHeight="1">
      <c r="A11" s="15">
        <v>2</v>
      </c>
      <c r="B11" s="78" t="s">
        <v>46</v>
      </c>
      <c r="C11" s="21">
        <f t="shared" si="0"/>
        <v>25</v>
      </c>
      <c r="D11" s="79"/>
      <c r="E11" s="17">
        <f t="shared" si="1"/>
        <v>16</v>
      </c>
      <c r="F11" s="18">
        <v>9</v>
      </c>
      <c r="G11" s="20">
        <v>0</v>
      </c>
      <c r="H11" s="26">
        <f t="shared" si="2"/>
        <v>0</v>
      </c>
      <c r="I11" s="20">
        <v>1</v>
      </c>
      <c r="J11" s="26">
        <f t="shared" si="3"/>
        <v>4</v>
      </c>
      <c r="K11" s="20">
        <v>7</v>
      </c>
      <c r="L11" s="26">
        <f t="shared" si="4"/>
        <v>28</v>
      </c>
      <c r="M11" s="20">
        <v>14</v>
      </c>
      <c r="N11" s="26">
        <f t="shared" si="5"/>
        <v>56</v>
      </c>
      <c r="O11" s="20">
        <v>3</v>
      </c>
      <c r="P11" s="26">
        <f t="shared" si="6"/>
        <v>12</v>
      </c>
      <c r="Q11" s="28"/>
      <c r="R11" s="70"/>
    </row>
    <row r="12" spans="1:18" s="4" customFormat="1" ht="21.95" customHeight="1">
      <c r="A12" s="15">
        <v>3</v>
      </c>
      <c r="B12" s="78" t="s">
        <v>47</v>
      </c>
      <c r="C12" s="21">
        <f t="shared" si="0"/>
        <v>23</v>
      </c>
      <c r="D12" s="79"/>
      <c r="E12" s="17">
        <f t="shared" si="1"/>
        <v>14</v>
      </c>
      <c r="F12" s="18">
        <v>9</v>
      </c>
      <c r="G12" s="20">
        <v>0</v>
      </c>
      <c r="H12" s="26">
        <f t="shared" si="2"/>
        <v>0</v>
      </c>
      <c r="I12" s="20">
        <v>2</v>
      </c>
      <c r="J12" s="26">
        <f t="shared" si="3"/>
        <v>8.695652173913043</v>
      </c>
      <c r="K12" s="20">
        <v>8</v>
      </c>
      <c r="L12" s="26">
        <f t="shared" si="4"/>
        <v>34.782608695652172</v>
      </c>
      <c r="M12" s="20">
        <v>12</v>
      </c>
      <c r="N12" s="26">
        <f t="shared" si="5"/>
        <v>52.173913043478258</v>
      </c>
      <c r="O12" s="20">
        <v>1</v>
      </c>
      <c r="P12" s="26">
        <f t="shared" si="6"/>
        <v>4.3478260869565215</v>
      </c>
      <c r="Q12" s="28"/>
      <c r="R12" s="70"/>
    </row>
    <row r="13" spans="1:18" s="4" customFormat="1" ht="21.95" customHeight="1">
      <c r="A13" s="15">
        <v>4</v>
      </c>
      <c r="B13" s="78" t="s">
        <v>48</v>
      </c>
      <c r="C13" s="21">
        <f t="shared" si="0"/>
        <v>19</v>
      </c>
      <c r="D13" s="79">
        <v>1</v>
      </c>
      <c r="E13" s="17">
        <f t="shared" si="1"/>
        <v>10</v>
      </c>
      <c r="F13" s="18">
        <v>9</v>
      </c>
      <c r="G13" s="20">
        <v>1</v>
      </c>
      <c r="H13" s="26">
        <f t="shared" si="2"/>
        <v>5.2631578947368425</v>
      </c>
      <c r="I13" s="20">
        <v>2</v>
      </c>
      <c r="J13" s="26">
        <f t="shared" si="3"/>
        <v>10.526315789473685</v>
      </c>
      <c r="K13" s="20">
        <v>2</v>
      </c>
      <c r="L13" s="26">
        <f t="shared" si="4"/>
        <v>10.526315789473685</v>
      </c>
      <c r="M13" s="20">
        <v>13</v>
      </c>
      <c r="N13" s="26">
        <f t="shared" si="5"/>
        <v>68.421052631578945</v>
      </c>
      <c r="O13" s="20">
        <v>1</v>
      </c>
      <c r="P13" s="26">
        <f t="shared" si="6"/>
        <v>5.2631578947368425</v>
      </c>
      <c r="Q13" s="28"/>
      <c r="R13" s="70"/>
    </row>
    <row r="14" spans="1:18" s="4" customFormat="1" ht="21.95" customHeight="1">
      <c r="A14" s="15">
        <v>5</v>
      </c>
      <c r="B14" s="78" t="s">
        <v>49</v>
      </c>
      <c r="C14" s="21">
        <f t="shared" si="0"/>
        <v>24</v>
      </c>
      <c r="D14" s="79"/>
      <c r="E14" s="17">
        <f t="shared" si="1"/>
        <v>15</v>
      </c>
      <c r="F14" s="18">
        <v>9</v>
      </c>
      <c r="G14" s="20">
        <v>1</v>
      </c>
      <c r="H14" s="26">
        <f t="shared" si="2"/>
        <v>4.166666666666667</v>
      </c>
      <c r="I14" s="20">
        <v>6</v>
      </c>
      <c r="J14" s="26">
        <f t="shared" si="3"/>
        <v>25</v>
      </c>
      <c r="K14" s="20">
        <v>6</v>
      </c>
      <c r="L14" s="26">
        <f t="shared" si="4"/>
        <v>25</v>
      </c>
      <c r="M14" s="20">
        <v>11</v>
      </c>
      <c r="N14" s="26">
        <f t="shared" si="5"/>
        <v>45.833333333333336</v>
      </c>
      <c r="O14" s="20">
        <v>0</v>
      </c>
      <c r="P14" s="26">
        <f t="shared" si="6"/>
        <v>0</v>
      </c>
      <c r="Q14" s="28"/>
      <c r="R14" s="70"/>
    </row>
    <row r="15" spans="1:18" s="4" customFormat="1" ht="21.95" customHeight="1">
      <c r="A15" s="15">
        <v>6</v>
      </c>
      <c r="B15" s="78" t="s">
        <v>50</v>
      </c>
      <c r="C15" s="21">
        <f t="shared" si="0"/>
        <v>31</v>
      </c>
      <c r="D15" s="79"/>
      <c r="E15" s="17">
        <f t="shared" si="1"/>
        <v>22</v>
      </c>
      <c r="F15" s="18">
        <v>9</v>
      </c>
      <c r="G15" s="20">
        <v>0</v>
      </c>
      <c r="H15" s="26">
        <f t="shared" si="2"/>
        <v>0</v>
      </c>
      <c r="I15" s="20">
        <v>0</v>
      </c>
      <c r="J15" s="26">
        <f t="shared" si="3"/>
        <v>0</v>
      </c>
      <c r="K15" s="20">
        <v>5</v>
      </c>
      <c r="L15" s="26">
        <f t="shared" si="4"/>
        <v>16.129032258064516</v>
      </c>
      <c r="M15" s="20">
        <v>25</v>
      </c>
      <c r="N15" s="26">
        <f t="shared" si="5"/>
        <v>80.645161290322577</v>
      </c>
      <c r="O15" s="20">
        <v>1</v>
      </c>
      <c r="P15" s="26">
        <f t="shared" si="6"/>
        <v>3.225806451612903</v>
      </c>
      <c r="Q15" s="28"/>
      <c r="R15" s="70"/>
    </row>
    <row r="16" spans="1:18" s="4" customFormat="1" ht="21.95" customHeight="1">
      <c r="A16" s="15">
        <v>7</v>
      </c>
      <c r="B16" s="78" t="s">
        <v>51</v>
      </c>
      <c r="C16" s="21">
        <f t="shared" si="0"/>
        <v>19</v>
      </c>
      <c r="D16" s="79"/>
      <c r="E16" s="17">
        <f t="shared" si="1"/>
        <v>10</v>
      </c>
      <c r="F16" s="18">
        <v>9</v>
      </c>
      <c r="G16" s="20">
        <v>0</v>
      </c>
      <c r="H16" s="26">
        <f t="shared" si="2"/>
        <v>0</v>
      </c>
      <c r="I16" s="20">
        <v>3</v>
      </c>
      <c r="J16" s="26">
        <f t="shared" si="3"/>
        <v>15.789473684210526</v>
      </c>
      <c r="K16" s="20">
        <v>8</v>
      </c>
      <c r="L16" s="26">
        <f t="shared" si="4"/>
        <v>42.10526315789474</v>
      </c>
      <c r="M16" s="20">
        <v>8</v>
      </c>
      <c r="N16" s="26">
        <f t="shared" si="5"/>
        <v>42.10526315789474</v>
      </c>
      <c r="O16" s="20">
        <v>0</v>
      </c>
      <c r="P16" s="26">
        <f t="shared" si="6"/>
        <v>0</v>
      </c>
      <c r="Q16" s="28"/>
      <c r="R16" s="70"/>
    </row>
    <row r="17" spans="1:18" s="4" customFormat="1" ht="21.95" customHeight="1">
      <c r="A17" s="15">
        <v>8</v>
      </c>
      <c r="B17" s="78" t="s">
        <v>52</v>
      </c>
      <c r="C17" s="21">
        <f t="shared" si="0"/>
        <v>20</v>
      </c>
      <c r="D17" s="79"/>
      <c r="E17" s="17">
        <f t="shared" si="1"/>
        <v>11</v>
      </c>
      <c r="F17" s="18">
        <v>9</v>
      </c>
      <c r="G17" s="20">
        <v>0</v>
      </c>
      <c r="H17" s="26">
        <f t="shared" si="2"/>
        <v>0</v>
      </c>
      <c r="I17" s="20">
        <v>0</v>
      </c>
      <c r="J17" s="26">
        <f t="shared" si="3"/>
        <v>0</v>
      </c>
      <c r="K17" s="20">
        <v>4</v>
      </c>
      <c r="L17" s="26">
        <f t="shared" si="4"/>
        <v>20</v>
      </c>
      <c r="M17" s="20">
        <v>16</v>
      </c>
      <c r="N17" s="26">
        <f t="shared" si="5"/>
        <v>80</v>
      </c>
      <c r="O17" s="20">
        <v>0</v>
      </c>
      <c r="P17" s="26">
        <f t="shared" si="6"/>
        <v>0</v>
      </c>
      <c r="Q17" s="28"/>
      <c r="R17" s="70"/>
    </row>
    <row r="18" spans="1:18" s="4" customFormat="1" ht="21.95" customHeight="1">
      <c r="A18" s="15">
        <v>9</v>
      </c>
      <c r="B18" s="78" t="s">
        <v>53</v>
      </c>
      <c r="C18" s="21">
        <f t="shared" si="0"/>
        <v>34</v>
      </c>
      <c r="D18" s="79"/>
      <c r="E18" s="17">
        <f t="shared" si="1"/>
        <v>25</v>
      </c>
      <c r="F18" s="18">
        <v>9</v>
      </c>
      <c r="G18" s="20">
        <v>0</v>
      </c>
      <c r="H18" s="26">
        <f t="shared" si="2"/>
        <v>0</v>
      </c>
      <c r="I18" s="20">
        <v>0</v>
      </c>
      <c r="J18" s="26">
        <f t="shared" si="3"/>
        <v>0</v>
      </c>
      <c r="K18" s="20">
        <v>9</v>
      </c>
      <c r="L18" s="26">
        <f t="shared" si="4"/>
        <v>26.470588235294116</v>
      </c>
      <c r="M18" s="20">
        <v>24</v>
      </c>
      <c r="N18" s="26">
        <f t="shared" si="5"/>
        <v>70.588235294117652</v>
      </c>
      <c r="O18" s="20">
        <v>1</v>
      </c>
      <c r="P18" s="26">
        <f t="shared" si="6"/>
        <v>2.9411764705882355</v>
      </c>
      <c r="Q18" s="28"/>
      <c r="R18" s="70"/>
    </row>
    <row r="19" spans="1:18" s="4" customFormat="1" ht="21.95" customHeight="1">
      <c r="A19" s="15">
        <v>10</v>
      </c>
      <c r="B19" s="78" t="s">
        <v>54</v>
      </c>
      <c r="C19" s="21">
        <f t="shared" si="0"/>
        <v>43</v>
      </c>
      <c r="D19" s="79"/>
      <c r="E19" s="17">
        <f t="shared" si="1"/>
        <v>34</v>
      </c>
      <c r="F19" s="18">
        <v>9</v>
      </c>
      <c r="G19" s="20">
        <v>0</v>
      </c>
      <c r="H19" s="26">
        <f t="shared" si="2"/>
        <v>0</v>
      </c>
      <c r="I19" s="20">
        <v>1</v>
      </c>
      <c r="J19" s="26">
        <f t="shared" si="3"/>
        <v>2.3255813953488373</v>
      </c>
      <c r="K19" s="20">
        <v>11</v>
      </c>
      <c r="L19" s="26">
        <f t="shared" si="4"/>
        <v>25.581395348837209</v>
      </c>
      <c r="M19" s="20">
        <v>31</v>
      </c>
      <c r="N19" s="26">
        <f t="shared" si="5"/>
        <v>72.093023255813947</v>
      </c>
      <c r="O19" s="20">
        <v>0</v>
      </c>
      <c r="P19" s="26">
        <f t="shared" si="6"/>
        <v>0</v>
      </c>
      <c r="Q19" s="28"/>
      <c r="R19" s="70"/>
    </row>
    <row r="20" spans="1:18" s="4" customFormat="1" ht="21.95" customHeight="1">
      <c r="A20" s="15">
        <v>11</v>
      </c>
      <c r="B20" s="78" t="s">
        <v>55</v>
      </c>
      <c r="C20" s="21">
        <f t="shared" si="0"/>
        <v>32</v>
      </c>
      <c r="D20" s="79"/>
      <c r="E20" s="17">
        <f t="shared" si="1"/>
        <v>23</v>
      </c>
      <c r="F20" s="18">
        <v>9</v>
      </c>
      <c r="G20" s="20">
        <v>0</v>
      </c>
      <c r="H20" s="26">
        <f t="shared" si="2"/>
        <v>0</v>
      </c>
      <c r="I20" s="20">
        <v>2</v>
      </c>
      <c r="J20" s="26">
        <f t="shared" si="3"/>
        <v>6.25</v>
      </c>
      <c r="K20" s="20">
        <v>8</v>
      </c>
      <c r="L20" s="26">
        <f t="shared" si="4"/>
        <v>25</v>
      </c>
      <c r="M20" s="20">
        <v>21</v>
      </c>
      <c r="N20" s="26">
        <f t="shared" si="5"/>
        <v>65.625</v>
      </c>
      <c r="O20" s="20">
        <v>1</v>
      </c>
      <c r="P20" s="26">
        <f t="shared" si="6"/>
        <v>3.125</v>
      </c>
      <c r="Q20" s="28"/>
      <c r="R20" s="70"/>
    </row>
    <row r="21" spans="1:18" s="4" customFormat="1" ht="21.95" customHeight="1">
      <c r="A21" s="15">
        <v>12</v>
      </c>
      <c r="B21" s="78" t="s">
        <v>56</v>
      </c>
      <c r="C21" s="21">
        <f t="shared" si="0"/>
        <v>18</v>
      </c>
      <c r="D21" s="79"/>
      <c r="E21" s="17">
        <f t="shared" si="1"/>
        <v>9</v>
      </c>
      <c r="F21" s="18">
        <v>9</v>
      </c>
      <c r="G21" s="20">
        <v>0</v>
      </c>
      <c r="H21" s="26">
        <f t="shared" si="2"/>
        <v>0</v>
      </c>
      <c r="I21" s="20">
        <v>0</v>
      </c>
      <c r="J21" s="26">
        <f t="shared" si="3"/>
        <v>0</v>
      </c>
      <c r="K21" s="20">
        <v>1</v>
      </c>
      <c r="L21" s="26">
        <f t="shared" si="4"/>
        <v>5.5555555555555554</v>
      </c>
      <c r="M21" s="20">
        <v>17</v>
      </c>
      <c r="N21" s="26">
        <f t="shared" si="5"/>
        <v>94.444444444444443</v>
      </c>
      <c r="O21" s="20">
        <v>0</v>
      </c>
      <c r="P21" s="26">
        <f t="shared" si="6"/>
        <v>0</v>
      </c>
      <c r="Q21" s="28"/>
      <c r="R21" s="70"/>
    </row>
    <row r="22" spans="1:18" s="4" customFormat="1" ht="21.95" customHeight="1">
      <c r="A22" s="15">
        <v>13</v>
      </c>
      <c r="B22" s="78" t="s">
        <v>57</v>
      </c>
      <c r="C22" s="21">
        <f t="shared" si="0"/>
        <v>41</v>
      </c>
      <c r="D22" s="79"/>
      <c r="E22" s="17">
        <f t="shared" si="1"/>
        <v>32</v>
      </c>
      <c r="F22" s="18">
        <v>9</v>
      </c>
      <c r="G22" s="20">
        <v>0</v>
      </c>
      <c r="H22" s="26">
        <f t="shared" si="2"/>
        <v>0</v>
      </c>
      <c r="I22" s="20">
        <v>0</v>
      </c>
      <c r="J22" s="26">
        <f t="shared" si="3"/>
        <v>0</v>
      </c>
      <c r="K22" s="20">
        <v>7</v>
      </c>
      <c r="L22" s="26">
        <f t="shared" si="4"/>
        <v>17.073170731707318</v>
      </c>
      <c r="M22" s="20">
        <v>34</v>
      </c>
      <c r="N22" s="26">
        <f t="shared" si="5"/>
        <v>82.926829268292678</v>
      </c>
      <c r="O22" s="20">
        <v>0</v>
      </c>
      <c r="P22" s="26">
        <f t="shared" si="6"/>
        <v>0</v>
      </c>
      <c r="Q22" s="28"/>
      <c r="R22" s="70"/>
    </row>
    <row r="23" spans="1:18" s="4" customFormat="1" ht="21.95" customHeight="1">
      <c r="A23" s="15">
        <v>14</v>
      </c>
      <c r="B23" s="78" t="s">
        <v>58</v>
      </c>
      <c r="C23" s="21">
        <f t="shared" si="0"/>
        <v>38</v>
      </c>
      <c r="D23" s="79"/>
      <c r="E23" s="17">
        <f t="shared" si="1"/>
        <v>29</v>
      </c>
      <c r="F23" s="18">
        <v>9</v>
      </c>
      <c r="G23" s="20">
        <v>0</v>
      </c>
      <c r="H23" s="26">
        <f t="shared" si="2"/>
        <v>0</v>
      </c>
      <c r="I23" s="20">
        <v>0</v>
      </c>
      <c r="J23" s="26">
        <f t="shared" si="3"/>
        <v>0</v>
      </c>
      <c r="K23" s="20">
        <v>6</v>
      </c>
      <c r="L23" s="26">
        <f t="shared" si="4"/>
        <v>15.789473684210526</v>
      </c>
      <c r="M23" s="20">
        <v>27</v>
      </c>
      <c r="N23" s="26">
        <f t="shared" si="5"/>
        <v>71.05263157894737</v>
      </c>
      <c r="O23" s="20">
        <v>5</v>
      </c>
      <c r="P23" s="26">
        <f t="shared" si="6"/>
        <v>13.157894736842104</v>
      </c>
      <c r="Q23" s="28"/>
      <c r="R23" s="70"/>
    </row>
    <row r="24" spans="1:18" s="4" customFormat="1" ht="21.95" customHeight="1">
      <c r="A24" s="15">
        <v>15</v>
      </c>
      <c r="B24" s="78" t="s">
        <v>59</v>
      </c>
      <c r="C24" s="21">
        <f t="shared" si="0"/>
        <v>36</v>
      </c>
      <c r="D24" s="79"/>
      <c r="E24" s="17">
        <f t="shared" si="1"/>
        <v>27</v>
      </c>
      <c r="F24" s="18">
        <v>9</v>
      </c>
      <c r="G24" s="20">
        <v>3</v>
      </c>
      <c r="H24" s="26">
        <f t="shared" si="2"/>
        <v>8.3333333333333339</v>
      </c>
      <c r="I24" s="20">
        <v>3</v>
      </c>
      <c r="J24" s="26">
        <f t="shared" si="3"/>
        <v>8.3333333333333339</v>
      </c>
      <c r="K24" s="20">
        <v>6</v>
      </c>
      <c r="L24" s="26">
        <f t="shared" si="4"/>
        <v>16.666666666666668</v>
      </c>
      <c r="M24" s="20">
        <v>23</v>
      </c>
      <c r="N24" s="26">
        <f t="shared" si="5"/>
        <v>63.888888888888886</v>
      </c>
      <c r="O24" s="20">
        <v>1</v>
      </c>
      <c r="P24" s="26">
        <f t="shared" si="6"/>
        <v>2.7777777777777777</v>
      </c>
      <c r="Q24" s="28"/>
      <c r="R24" s="70"/>
    </row>
    <row r="25" spans="1:18" s="4" customFormat="1" ht="21.95" customHeight="1">
      <c r="A25" s="15">
        <v>16</v>
      </c>
      <c r="B25" s="78" t="s">
        <v>60</v>
      </c>
      <c r="C25" s="21">
        <f t="shared" si="0"/>
        <v>41</v>
      </c>
      <c r="D25" s="79"/>
      <c r="E25" s="17">
        <f t="shared" si="1"/>
        <v>32</v>
      </c>
      <c r="F25" s="18">
        <v>9</v>
      </c>
      <c r="G25" s="20">
        <v>0</v>
      </c>
      <c r="H25" s="26">
        <f t="shared" si="2"/>
        <v>0</v>
      </c>
      <c r="I25" s="20">
        <v>4</v>
      </c>
      <c r="J25" s="26">
        <f t="shared" si="3"/>
        <v>9.7560975609756095</v>
      </c>
      <c r="K25" s="20">
        <v>6</v>
      </c>
      <c r="L25" s="26">
        <f t="shared" si="4"/>
        <v>14.634146341463415</v>
      </c>
      <c r="M25" s="20">
        <v>27</v>
      </c>
      <c r="N25" s="26">
        <f t="shared" si="5"/>
        <v>65.853658536585371</v>
      </c>
      <c r="O25" s="20">
        <v>4</v>
      </c>
      <c r="P25" s="26">
        <f t="shared" si="6"/>
        <v>9.7560975609756095</v>
      </c>
      <c r="Q25" s="28"/>
      <c r="R25" s="70"/>
    </row>
    <row r="26" spans="1:18" s="4" customFormat="1" ht="21.95" customHeight="1">
      <c r="A26" s="15">
        <v>17</v>
      </c>
      <c r="B26" s="78" t="s">
        <v>61</v>
      </c>
      <c r="C26" s="21">
        <f t="shared" si="0"/>
        <v>45</v>
      </c>
      <c r="D26" s="79"/>
      <c r="E26" s="17">
        <f t="shared" si="1"/>
        <v>36</v>
      </c>
      <c r="F26" s="18">
        <v>9</v>
      </c>
      <c r="G26" s="20">
        <v>0</v>
      </c>
      <c r="H26" s="26">
        <f t="shared" si="2"/>
        <v>0</v>
      </c>
      <c r="I26" s="20">
        <v>1</v>
      </c>
      <c r="J26" s="26">
        <f t="shared" si="3"/>
        <v>2.2222222222222223</v>
      </c>
      <c r="K26" s="20">
        <v>12</v>
      </c>
      <c r="L26" s="26">
        <f t="shared" si="4"/>
        <v>26.666666666666668</v>
      </c>
      <c r="M26" s="20">
        <v>29</v>
      </c>
      <c r="N26" s="26">
        <f t="shared" si="5"/>
        <v>64.444444444444443</v>
      </c>
      <c r="O26" s="20">
        <v>3</v>
      </c>
      <c r="P26" s="26">
        <f t="shared" si="6"/>
        <v>6.666666666666667</v>
      </c>
      <c r="Q26" s="28"/>
      <c r="R26" s="70"/>
    </row>
    <row r="27" spans="1:18" s="4" customFormat="1" ht="21.95" customHeight="1">
      <c r="A27" s="15">
        <v>18</v>
      </c>
      <c r="B27" s="78" t="s">
        <v>62</v>
      </c>
      <c r="C27" s="21">
        <f t="shared" si="0"/>
        <v>32</v>
      </c>
      <c r="D27" s="80">
        <v>31</v>
      </c>
      <c r="E27" s="17">
        <f t="shared" si="1"/>
        <v>23</v>
      </c>
      <c r="F27" s="18">
        <v>9</v>
      </c>
      <c r="G27" s="20">
        <v>3</v>
      </c>
      <c r="H27" s="26">
        <f t="shared" si="2"/>
        <v>9.375</v>
      </c>
      <c r="I27" s="20">
        <v>4</v>
      </c>
      <c r="J27" s="26">
        <f t="shared" si="3"/>
        <v>12.5</v>
      </c>
      <c r="K27" s="20">
        <v>12</v>
      </c>
      <c r="L27" s="26">
        <f t="shared" si="4"/>
        <v>37.5</v>
      </c>
      <c r="M27" s="20">
        <v>8</v>
      </c>
      <c r="N27" s="26">
        <f t="shared" si="5"/>
        <v>25</v>
      </c>
      <c r="O27" s="20">
        <v>5</v>
      </c>
      <c r="P27" s="26">
        <f t="shared" si="6"/>
        <v>15.625</v>
      </c>
      <c r="Q27" s="28"/>
      <c r="R27" s="70"/>
    </row>
    <row r="28" spans="1:18" s="4" customFormat="1" ht="21.95" customHeight="1">
      <c r="A28" s="15">
        <v>19</v>
      </c>
      <c r="B28" s="78" t="s">
        <v>63</v>
      </c>
      <c r="C28" s="21">
        <f t="shared" si="0"/>
        <v>16</v>
      </c>
      <c r="D28" s="81">
        <v>1</v>
      </c>
      <c r="E28" s="17">
        <f t="shared" si="1"/>
        <v>7</v>
      </c>
      <c r="F28" s="18">
        <v>9</v>
      </c>
      <c r="G28" s="20">
        <v>0</v>
      </c>
      <c r="H28" s="26">
        <f t="shared" si="2"/>
        <v>0</v>
      </c>
      <c r="I28" s="20">
        <v>0</v>
      </c>
      <c r="J28" s="26">
        <f t="shared" si="3"/>
        <v>0</v>
      </c>
      <c r="K28" s="20">
        <v>3</v>
      </c>
      <c r="L28" s="26">
        <f t="shared" si="4"/>
        <v>18.75</v>
      </c>
      <c r="M28" s="20">
        <v>11</v>
      </c>
      <c r="N28" s="26">
        <f t="shared" si="5"/>
        <v>68.75</v>
      </c>
      <c r="O28" s="20">
        <v>2</v>
      </c>
      <c r="P28" s="26">
        <f t="shared" si="6"/>
        <v>12.5</v>
      </c>
      <c r="Q28" s="28"/>
      <c r="R28" s="70"/>
    </row>
    <row r="29" spans="1:18" s="4" customFormat="1" ht="21.95" customHeight="1">
      <c r="A29" s="15">
        <v>20</v>
      </c>
      <c r="B29" s="78" t="s">
        <v>64</v>
      </c>
      <c r="C29" s="21">
        <f t="shared" si="0"/>
        <v>19</v>
      </c>
      <c r="D29" s="81">
        <v>2</v>
      </c>
      <c r="E29" s="17">
        <f t="shared" si="1"/>
        <v>10</v>
      </c>
      <c r="F29" s="18">
        <v>9</v>
      </c>
      <c r="G29" s="20">
        <v>0</v>
      </c>
      <c r="H29" s="26">
        <f t="shared" si="2"/>
        <v>0</v>
      </c>
      <c r="I29" s="20">
        <v>1</v>
      </c>
      <c r="J29" s="26">
        <f t="shared" si="3"/>
        <v>5.2631578947368425</v>
      </c>
      <c r="K29" s="20">
        <v>4</v>
      </c>
      <c r="L29" s="26">
        <f t="shared" si="4"/>
        <v>21.05263157894737</v>
      </c>
      <c r="M29" s="20">
        <v>10</v>
      </c>
      <c r="N29" s="26">
        <f t="shared" si="5"/>
        <v>52.631578947368418</v>
      </c>
      <c r="O29" s="20">
        <v>4</v>
      </c>
      <c r="P29" s="26">
        <f t="shared" si="6"/>
        <v>21.05263157894737</v>
      </c>
      <c r="Q29" s="28"/>
      <c r="R29" s="70"/>
    </row>
    <row r="30" spans="1:18" s="4" customFormat="1" ht="21.95" customHeight="1">
      <c r="A30" s="15">
        <v>21</v>
      </c>
      <c r="B30" s="78" t="s">
        <v>65</v>
      </c>
      <c r="C30" s="21">
        <f t="shared" si="0"/>
        <v>42</v>
      </c>
      <c r="D30" s="81"/>
      <c r="E30" s="17">
        <f t="shared" si="1"/>
        <v>33</v>
      </c>
      <c r="F30" s="18">
        <v>9</v>
      </c>
      <c r="G30" s="20">
        <v>0</v>
      </c>
      <c r="H30" s="26">
        <f t="shared" si="2"/>
        <v>0</v>
      </c>
      <c r="I30" s="20">
        <v>1</v>
      </c>
      <c r="J30" s="26">
        <f t="shared" si="3"/>
        <v>2.3809523809523809</v>
      </c>
      <c r="K30" s="20">
        <v>7</v>
      </c>
      <c r="L30" s="26">
        <f t="shared" si="4"/>
        <v>16.666666666666668</v>
      </c>
      <c r="M30" s="20">
        <v>26</v>
      </c>
      <c r="N30" s="26">
        <f t="shared" si="5"/>
        <v>61.904761904761905</v>
      </c>
      <c r="O30" s="20">
        <v>8</v>
      </c>
      <c r="P30" s="26">
        <f t="shared" si="6"/>
        <v>19.047619047619047</v>
      </c>
      <c r="Q30" s="28"/>
      <c r="R30" s="70"/>
    </row>
    <row r="31" spans="1:18" s="4" customFormat="1" ht="21.95" customHeight="1">
      <c r="A31" s="15">
        <v>22</v>
      </c>
      <c r="B31" s="78" t="s">
        <v>66</v>
      </c>
      <c r="C31" s="21">
        <f t="shared" si="0"/>
        <v>19</v>
      </c>
      <c r="D31" s="81">
        <v>1</v>
      </c>
      <c r="E31" s="17">
        <f t="shared" si="1"/>
        <v>10</v>
      </c>
      <c r="F31" s="18">
        <v>9</v>
      </c>
      <c r="G31" s="20">
        <v>0</v>
      </c>
      <c r="H31" s="26">
        <f t="shared" si="2"/>
        <v>0</v>
      </c>
      <c r="I31" s="20">
        <v>0</v>
      </c>
      <c r="J31" s="26">
        <f t="shared" si="3"/>
        <v>0</v>
      </c>
      <c r="K31" s="20">
        <v>4</v>
      </c>
      <c r="L31" s="26">
        <f t="shared" si="4"/>
        <v>21.05263157894737</v>
      </c>
      <c r="M31" s="20">
        <v>10</v>
      </c>
      <c r="N31" s="26">
        <f t="shared" si="5"/>
        <v>52.631578947368418</v>
      </c>
      <c r="O31" s="20">
        <v>5</v>
      </c>
      <c r="P31" s="26">
        <f t="shared" si="6"/>
        <v>26.315789473684209</v>
      </c>
      <c r="Q31" s="28"/>
      <c r="R31" s="70"/>
    </row>
    <row r="32" spans="1:18" s="4" customFormat="1" ht="21.95" customHeight="1">
      <c r="A32" s="15">
        <v>23</v>
      </c>
      <c r="B32" s="78" t="s">
        <v>67</v>
      </c>
      <c r="C32" s="21">
        <f t="shared" ref="C32:C39" si="7">SUM(G32,I32,K32,M32,O32)</f>
        <v>48</v>
      </c>
      <c r="D32" s="81">
        <v>19</v>
      </c>
      <c r="E32" s="17">
        <f t="shared" ref="E32:E39" si="8">C32-F32</f>
        <v>39</v>
      </c>
      <c r="F32" s="18">
        <v>9</v>
      </c>
      <c r="G32" s="20">
        <v>0</v>
      </c>
      <c r="H32" s="26">
        <f t="shared" ref="H32:H39" si="9">G32*100/C32</f>
        <v>0</v>
      </c>
      <c r="I32" s="20">
        <v>1</v>
      </c>
      <c r="J32" s="26">
        <f t="shared" ref="J32:J39" si="10">I32*100/C32</f>
        <v>2.0833333333333335</v>
      </c>
      <c r="K32" s="20">
        <v>6</v>
      </c>
      <c r="L32" s="26">
        <f t="shared" ref="L32:L39" si="11">K32*100/C32</f>
        <v>12.5</v>
      </c>
      <c r="M32" s="20">
        <v>38</v>
      </c>
      <c r="N32" s="26">
        <f t="shared" ref="N32:N39" si="12">M32*100/C32</f>
        <v>79.166666666666671</v>
      </c>
      <c r="O32" s="20">
        <v>3</v>
      </c>
      <c r="P32" s="26">
        <f t="shared" ref="P32:P39" si="13">O32*100/C32</f>
        <v>6.25</v>
      </c>
      <c r="Q32" s="28"/>
      <c r="R32" s="70"/>
    </row>
    <row r="33" spans="1:18" s="4" customFormat="1" ht="21.95" customHeight="1">
      <c r="A33" s="15">
        <v>24</v>
      </c>
      <c r="B33" s="78" t="s">
        <v>68</v>
      </c>
      <c r="C33" s="21">
        <f t="shared" si="7"/>
        <v>47</v>
      </c>
      <c r="D33" s="81">
        <v>23</v>
      </c>
      <c r="E33" s="17">
        <f t="shared" si="8"/>
        <v>38</v>
      </c>
      <c r="F33" s="18">
        <v>9</v>
      </c>
      <c r="G33" s="20">
        <v>0</v>
      </c>
      <c r="H33" s="26">
        <f t="shared" si="9"/>
        <v>0</v>
      </c>
      <c r="I33" s="20">
        <v>1</v>
      </c>
      <c r="J33" s="26">
        <f t="shared" si="10"/>
        <v>2.1276595744680851</v>
      </c>
      <c r="K33" s="20">
        <v>7</v>
      </c>
      <c r="L33" s="26">
        <f t="shared" si="11"/>
        <v>14.893617021276595</v>
      </c>
      <c r="M33" s="20">
        <v>34</v>
      </c>
      <c r="N33" s="26">
        <f t="shared" si="12"/>
        <v>72.340425531914889</v>
      </c>
      <c r="O33" s="20">
        <v>5</v>
      </c>
      <c r="P33" s="26">
        <f t="shared" si="13"/>
        <v>10.638297872340425</v>
      </c>
      <c r="Q33" s="28"/>
      <c r="R33" s="70"/>
    </row>
    <row r="34" spans="1:18" s="4" customFormat="1" ht="21.95" customHeight="1">
      <c r="A34" s="15">
        <v>25</v>
      </c>
      <c r="B34" s="78" t="s">
        <v>69</v>
      </c>
      <c r="C34" s="21">
        <f t="shared" si="7"/>
        <v>46</v>
      </c>
      <c r="D34" s="81">
        <v>8</v>
      </c>
      <c r="E34" s="17">
        <f t="shared" si="8"/>
        <v>37</v>
      </c>
      <c r="F34" s="18">
        <v>9</v>
      </c>
      <c r="G34" s="20">
        <v>0</v>
      </c>
      <c r="H34" s="26">
        <f t="shared" si="9"/>
        <v>0</v>
      </c>
      <c r="I34" s="20">
        <v>1</v>
      </c>
      <c r="J34" s="26">
        <f t="shared" si="10"/>
        <v>2.1739130434782608</v>
      </c>
      <c r="K34" s="20">
        <v>7</v>
      </c>
      <c r="L34" s="26">
        <f t="shared" si="11"/>
        <v>15.217391304347826</v>
      </c>
      <c r="M34" s="20">
        <v>37</v>
      </c>
      <c r="N34" s="26">
        <f t="shared" si="12"/>
        <v>80.434782608695656</v>
      </c>
      <c r="O34" s="20">
        <v>1</v>
      </c>
      <c r="P34" s="26">
        <f t="shared" si="13"/>
        <v>2.1739130434782608</v>
      </c>
      <c r="Q34" s="28"/>
      <c r="R34" s="70"/>
    </row>
    <row r="35" spans="1:18" s="4" customFormat="1" ht="21.95" customHeight="1">
      <c r="A35" s="15">
        <v>26</v>
      </c>
      <c r="B35" s="78" t="s">
        <v>70</v>
      </c>
      <c r="C35" s="21">
        <f t="shared" si="7"/>
        <v>46</v>
      </c>
      <c r="D35" s="81">
        <v>12</v>
      </c>
      <c r="E35" s="17">
        <f t="shared" si="8"/>
        <v>37</v>
      </c>
      <c r="F35" s="18">
        <v>9</v>
      </c>
      <c r="G35" s="20">
        <v>2</v>
      </c>
      <c r="H35" s="26">
        <f t="shared" si="9"/>
        <v>4.3478260869565215</v>
      </c>
      <c r="I35" s="20">
        <v>1</v>
      </c>
      <c r="J35" s="26">
        <f t="shared" si="10"/>
        <v>2.1739130434782608</v>
      </c>
      <c r="K35" s="20">
        <v>8</v>
      </c>
      <c r="L35" s="26">
        <f t="shared" si="11"/>
        <v>17.391304347826086</v>
      </c>
      <c r="M35" s="20">
        <v>34</v>
      </c>
      <c r="N35" s="26">
        <f t="shared" si="12"/>
        <v>73.913043478260875</v>
      </c>
      <c r="O35" s="20">
        <v>1</v>
      </c>
      <c r="P35" s="26">
        <f t="shared" si="13"/>
        <v>2.1739130434782608</v>
      </c>
      <c r="Q35" s="28"/>
      <c r="R35" s="70"/>
    </row>
    <row r="36" spans="1:18" s="4" customFormat="1" ht="21.95" customHeight="1">
      <c r="A36" s="15">
        <v>27</v>
      </c>
      <c r="B36" s="78" t="s">
        <v>71</v>
      </c>
      <c r="C36" s="21">
        <f t="shared" si="7"/>
        <v>41</v>
      </c>
      <c r="D36" s="81">
        <v>5</v>
      </c>
      <c r="E36" s="17">
        <f t="shared" si="8"/>
        <v>32</v>
      </c>
      <c r="F36" s="18">
        <v>9</v>
      </c>
      <c r="G36" s="20">
        <v>0</v>
      </c>
      <c r="H36" s="26">
        <f t="shared" si="9"/>
        <v>0</v>
      </c>
      <c r="I36" s="20">
        <v>2</v>
      </c>
      <c r="J36" s="26">
        <f t="shared" si="10"/>
        <v>4.8780487804878048</v>
      </c>
      <c r="K36" s="20">
        <v>12</v>
      </c>
      <c r="L36" s="26">
        <f t="shared" si="11"/>
        <v>29.26829268292683</v>
      </c>
      <c r="M36" s="20">
        <v>24</v>
      </c>
      <c r="N36" s="26">
        <f t="shared" si="12"/>
        <v>58.536585365853661</v>
      </c>
      <c r="O36" s="20">
        <v>3</v>
      </c>
      <c r="P36" s="26">
        <f t="shared" si="13"/>
        <v>7.3170731707317076</v>
      </c>
      <c r="Q36" s="28"/>
      <c r="R36" s="70"/>
    </row>
    <row r="37" spans="1:18" s="4" customFormat="1" ht="21.95" customHeight="1">
      <c r="A37" s="15">
        <v>28</v>
      </c>
      <c r="B37" s="78" t="s">
        <v>72</v>
      </c>
      <c r="C37" s="21">
        <f t="shared" si="7"/>
        <v>44</v>
      </c>
      <c r="D37" s="81">
        <v>3</v>
      </c>
      <c r="E37" s="17">
        <f t="shared" si="8"/>
        <v>35</v>
      </c>
      <c r="F37" s="18">
        <v>9</v>
      </c>
      <c r="G37" s="20">
        <v>0</v>
      </c>
      <c r="H37" s="26">
        <f t="shared" si="9"/>
        <v>0</v>
      </c>
      <c r="I37" s="20">
        <v>1</v>
      </c>
      <c r="J37" s="26">
        <f t="shared" si="10"/>
        <v>2.2727272727272729</v>
      </c>
      <c r="K37" s="20">
        <v>6</v>
      </c>
      <c r="L37" s="26">
        <f t="shared" si="11"/>
        <v>13.636363636363637</v>
      </c>
      <c r="M37" s="20">
        <v>27</v>
      </c>
      <c r="N37" s="26">
        <f t="shared" si="12"/>
        <v>61.363636363636367</v>
      </c>
      <c r="O37" s="20">
        <v>10</v>
      </c>
      <c r="P37" s="26">
        <f t="shared" si="13"/>
        <v>22.727272727272727</v>
      </c>
      <c r="Q37" s="28"/>
      <c r="R37" s="70"/>
    </row>
    <row r="38" spans="1:18" s="4" customFormat="1" ht="21.95" customHeight="1">
      <c r="A38" s="15">
        <v>29</v>
      </c>
      <c r="B38" s="78" t="s">
        <v>73</v>
      </c>
      <c r="C38" s="21">
        <f t="shared" si="7"/>
        <v>43</v>
      </c>
      <c r="D38" s="81">
        <v>3</v>
      </c>
      <c r="E38" s="17">
        <f t="shared" si="8"/>
        <v>34</v>
      </c>
      <c r="F38" s="18">
        <v>9</v>
      </c>
      <c r="G38" s="20">
        <v>0</v>
      </c>
      <c r="H38" s="26">
        <f t="shared" si="9"/>
        <v>0</v>
      </c>
      <c r="I38" s="20">
        <v>2</v>
      </c>
      <c r="J38" s="26">
        <f t="shared" si="10"/>
        <v>4.6511627906976747</v>
      </c>
      <c r="K38" s="20">
        <v>6</v>
      </c>
      <c r="L38" s="26">
        <f t="shared" si="11"/>
        <v>13.953488372093023</v>
      </c>
      <c r="M38" s="20">
        <v>27</v>
      </c>
      <c r="N38" s="26">
        <f t="shared" si="12"/>
        <v>62.790697674418603</v>
      </c>
      <c r="O38" s="20">
        <v>8</v>
      </c>
      <c r="P38" s="26">
        <f t="shared" si="13"/>
        <v>18.604651162790699</v>
      </c>
      <c r="Q38" s="28"/>
      <c r="R38" s="70"/>
    </row>
    <row r="39" spans="1:18" s="4" customFormat="1" ht="21.95" customHeight="1">
      <c r="A39" s="15">
        <v>30</v>
      </c>
      <c r="B39" s="78" t="s">
        <v>74</v>
      </c>
      <c r="C39" s="21">
        <f t="shared" si="7"/>
        <v>23</v>
      </c>
      <c r="D39" s="80">
        <v>8</v>
      </c>
      <c r="E39" s="17">
        <f t="shared" si="8"/>
        <v>14</v>
      </c>
      <c r="F39" s="18">
        <v>9</v>
      </c>
      <c r="G39" s="20">
        <v>0</v>
      </c>
      <c r="H39" s="26">
        <f t="shared" si="9"/>
        <v>0</v>
      </c>
      <c r="I39" s="20">
        <v>0</v>
      </c>
      <c r="J39" s="26">
        <f t="shared" si="10"/>
        <v>0</v>
      </c>
      <c r="K39" s="20">
        <v>3</v>
      </c>
      <c r="L39" s="26">
        <f t="shared" si="11"/>
        <v>13.043478260869565</v>
      </c>
      <c r="M39" s="20">
        <v>20</v>
      </c>
      <c r="N39" s="26">
        <f t="shared" si="12"/>
        <v>86.956521739130437</v>
      </c>
      <c r="O39" s="20">
        <v>0</v>
      </c>
      <c r="P39" s="26">
        <f t="shared" si="13"/>
        <v>0</v>
      </c>
      <c r="Q39" s="28"/>
      <c r="R39" s="70"/>
    </row>
    <row r="40" spans="1:18" s="4" customFormat="1" ht="21.95" customHeight="1">
      <c r="A40" s="15">
        <v>31</v>
      </c>
      <c r="B40" s="78" t="s">
        <v>75</v>
      </c>
      <c r="C40" s="21">
        <f t="shared" si="0"/>
        <v>26</v>
      </c>
      <c r="D40" s="80">
        <v>15</v>
      </c>
      <c r="E40" s="17">
        <f t="shared" si="1"/>
        <v>17</v>
      </c>
      <c r="F40" s="18">
        <v>9</v>
      </c>
      <c r="G40" s="20">
        <v>1</v>
      </c>
      <c r="H40" s="26">
        <f t="shared" si="2"/>
        <v>3.8461538461538463</v>
      </c>
      <c r="I40" s="20">
        <v>4</v>
      </c>
      <c r="J40" s="26">
        <f t="shared" si="3"/>
        <v>15.384615384615385</v>
      </c>
      <c r="K40" s="20">
        <v>9</v>
      </c>
      <c r="L40" s="26">
        <f t="shared" si="4"/>
        <v>34.615384615384613</v>
      </c>
      <c r="M40" s="20">
        <v>8</v>
      </c>
      <c r="N40" s="26">
        <f t="shared" si="5"/>
        <v>30.76923076923077</v>
      </c>
      <c r="O40" s="20">
        <v>4</v>
      </c>
      <c r="P40" s="26">
        <f t="shared" si="6"/>
        <v>15.384615384615385</v>
      </c>
      <c r="Q40" s="28"/>
      <c r="R40" s="70"/>
    </row>
    <row r="41" spans="1:18" s="4" customFormat="1" ht="21.95" customHeight="1">
      <c r="A41" s="15">
        <v>32</v>
      </c>
      <c r="B41" s="78" t="s">
        <v>76</v>
      </c>
      <c r="C41" s="21">
        <f t="shared" si="0"/>
        <v>36</v>
      </c>
      <c r="D41" s="80">
        <v>32</v>
      </c>
      <c r="E41" s="17">
        <f t="shared" si="1"/>
        <v>27</v>
      </c>
      <c r="F41" s="18">
        <v>9</v>
      </c>
      <c r="G41" s="20">
        <v>0</v>
      </c>
      <c r="H41" s="26">
        <f t="shared" si="2"/>
        <v>0</v>
      </c>
      <c r="I41" s="20">
        <v>2</v>
      </c>
      <c r="J41" s="26">
        <f t="shared" si="3"/>
        <v>5.5555555555555554</v>
      </c>
      <c r="K41" s="20">
        <v>13</v>
      </c>
      <c r="L41" s="26">
        <f t="shared" si="4"/>
        <v>36.111111111111114</v>
      </c>
      <c r="M41" s="20">
        <v>21</v>
      </c>
      <c r="N41" s="26">
        <f t="shared" si="5"/>
        <v>58.333333333333336</v>
      </c>
      <c r="O41" s="20">
        <v>0</v>
      </c>
      <c r="P41" s="26">
        <f t="shared" si="6"/>
        <v>0</v>
      </c>
      <c r="Q41" s="28"/>
      <c r="R41" s="70"/>
    </row>
    <row r="42" spans="1:18" s="4" customFormat="1" ht="21.95" customHeight="1">
      <c r="A42" s="15">
        <v>33</v>
      </c>
      <c r="B42" s="78" t="s">
        <v>77</v>
      </c>
      <c r="C42" s="21">
        <f t="shared" si="0"/>
        <v>42</v>
      </c>
      <c r="D42" s="80">
        <v>30</v>
      </c>
      <c r="E42" s="17">
        <f t="shared" si="1"/>
        <v>33</v>
      </c>
      <c r="F42" s="18">
        <v>9</v>
      </c>
      <c r="G42" s="20">
        <v>0</v>
      </c>
      <c r="H42" s="26">
        <f t="shared" si="2"/>
        <v>0</v>
      </c>
      <c r="I42" s="20">
        <v>4</v>
      </c>
      <c r="J42" s="26">
        <f t="shared" si="3"/>
        <v>9.5238095238095237</v>
      </c>
      <c r="K42" s="20">
        <v>19</v>
      </c>
      <c r="L42" s="26">
        <f t="shared" si="4"/>
        <v>45.238095238095241</v>
      </c>
      <c r="M42" s="20">
        <v>19</v>
      </c>
      <c r="N42" s="26">
        <f t="shared" si="5"/>
        <v>45.238095238095241</v>
      </c>
      <c r="O42" s="20">
        <v>0</v>
      </c>
      <c r="P42" s="26">
        <f t="shared" si="6"/>
        <v>0</v>
      </c>
      <c r="Q42" s="28"/>
      <c r="R42" s="70"/>
    </row>
    <row r="43" spans="1:18" s="4" customFormat="1" ht="21.95" customHeight="1">
      <c r="A43" s="15">
        <v>34</v>
      </c>
      <c r="B43" s="78" t="s">
        <v>78</v>
      </c>
      <c r="C43" s="21">
        <f t="shared" si="0"/>
        <v>37</v>
      </c>
      <c r="D43" s="80">
        <v>23</v>
      </c>
      <c r="E43" s="17">
        <f t="shared" si="1"/>
        <v>28</v>
      </c>
      <c r="F43" s="18">
        <v>9</v>
      </c>
      <c r="G43" s="20">
        <v>0</v>
      </c>
      <c r="H43" s="26">
        <f t="shared" si="2"/>
        <v>0</v>
      </c>
      <c r="I43" s="20">
        <v>1</v>
      </c>
      <c r="J43" s="26">
        <f t="shared" si="3"/>
        <v>2.7027027027027026</v>
      </c>
      <c r="K43" s="20">
        <v>15</v>
      </c>
      <c r="L43" s="26">
        <f t="shared" si="4"/>
        <v>40.54054054054054</v>
      </c>
      <c r="M43" s="20">
        <v>21</v>
      </c>
      <c r="N43" s="26">
        <f t="shared" si="5"/>
        <v>56.756756756756758</v>
      </c>
      <c r="O43" s="20">
        <v>0</v>
      </c>
      <c r="P43" s="26">
        <f t="shared" si="6"/>
        <v>0</v>
      </c>
      <c r="Q43" s="28"/>
      <c r="R43" s="70"/>
    </row>
    <row r="44" spans="1:18" s="4" customFormat="1" ht="21.95" customHeight="1">
      <c r="A44" s="15">
        <v>35</v>
      </c>
      <c r="B44" s="78" t="s">
        <v>79</v>
      </c>
      <c r="C44" s="21">
        <f t="shared" si="0"/>
        <v>13</v>
      </c>
      <c r="D44" s="80">
        <v>7</v>
      </c>
      <c r="E44" s="17">
        <f t="shared" si="1"/>
        <v>4</v>
      </c>
      <c r="F44" s="18">
        <v>9</v>
      </c>
      <c r="G44" s="20">
        <v>0</v>
      </c>
      <c r="H44" s="26">
        <f t="shared" si="2"/>
        <v>0</v>
      </c>
      <c r="I44" s="20">
        <v>1</v>
      </c>
      <c r="J44" s="26">
        <f t="shared" si="3"/>
        <v>7.6923076923076925</v>
      </c>
      <c r="K44" s="20">
        <v>5</v>
      </c>
      <c r="L44" s="26">
        <f t="shared" si="4"/>
        <v>38.46153846153846</v>
      </c>
      <c r="M44" s="20">
        <v>5</v>
      </c>
      <c r="N44" s="26">
        <f t="shared" si="5"/>
        <v>38.46153846153846</v>
      </c>
      <c r="O44" s="20">
        <v>2</v>
      </c>
      <c r="P44" s="26">
        <f t="shared" si="6"/>
        <v>15.384615384615385</v>
      </c>
      <c r="Q44" s="28"/>
      <c r="R44" s="70"/>
    </row>
    <row r="45" spans="1:18" s="4" customFormat="1" ht="21.95" customHeight="1">
      <c r="A45" s="15">
        <v>36</v>
      </c>
      <c r="B45" s="78" t="s">
        <v>80</v>
      </c>
      <c r="C45" s="21">
        <f t="shared" si="0"/>
        <v>45</v>
      </c>
      <c r="D45" s="80">
        <v>27</v>
      </c>
      <c r="E45" s="17">
        <f t="shared" si="1"/>
        <v>36</v>
      </c>
      <c r="F45" s="18">
        <v>9</v>
      </c>
      <c r="G45" s="20">
        <v>0</v>
      </c>
      <c r="H45" s="26">
        <f t="shared" si="2"/>
        <v>0</v>
      </c>
      <c r="I45" s="20">
        <v>1</v>
      </c>
      <c r="J45" s="26">
        <f t="shared" si="3"/>
        <v>2.2222222222222223</v>
      </c>
      <c r="K45" s="20">
        <v>10</v>
      </c>
      <c r="L45" s="26">
        <f t="shared" si="4"/>
        <v>22.222222222222221</v>
      </c>
      <c r="M45" s="20">
        <v>34</v>
      </c>
      <c r="N45" s="26">
        <f t="shared" si="5"/>
        <v>75.555555555555557</v>
      </c>
      <c r="O45" s="20">
        <v>0</v>
      </c>
      <c r="P45" s="26">
        <f t="shared" si="6"/>
        <v>0</v>
      </c>
      <c r="Q45" s="28"/>
      <c r="R45" s="70"/>
    </row>
    <row r="46" spans="1:18" s="4" customFormat="1" ht="21.95" customHeight="1">
      <c r="A46" s="15">
        <v>37</v>
      </c>
      <c r="B46" s="78" t="s">
        <v>81</v>
      </c>
      <c r="C46" s="21">
        <f t="shared" si="0"/>
        <v>41</v>
      </c>
      <c r="D46" s="80">
        <v>29</v>
      </c>
      <c r="E46" s="17">
        <f t="shared" si="1"/>
        <v>32</v>
      </c>
      <c r="F46" s="18">
        <v>9</v>
      </c>
      <c r="G46" s="20">
        <v>0</v>
      </c>
      <c r="H46" s="26">
        <f t="shared" si="2"/>
        <v>0</v>
      </c>
      <c r="I46" s="20">
        <v>2</v>
      </c>
      <c r="J46" s="26">
        <f t="shared" si="3"/>
        <v>4.8780487804878048</v>
      </c>
      <c r="K46" s="20">
        <v>10</v>
      </c>
      <c r="L46" s="26">
        <f t="shared" si="4"/>
        <v>24.390243902439025</v>
      </c>
      <c r="M46" s="20">
        <v>28</v>
      </c>
      <c r="N46" s="26">
        <f t="shared" si="5"/>
        <v>68.292682926829272</v>
      </c>
      <c r="O46" s="20">
        <v>1</v>
      </c>
      <c r="P46" s="26">
        <f t="shared" si="6"/>
        <v>2.4390243902439024</v>
      </c>
      <c r="Q46" s="28"/>
      <c r="R46" s="70"/>
    </row>
    <row r="47" spans="1:18" s="4" customFormat="1" ht="21.95" customHeight="1">
      <c r="A47" s="15">
        <v>38</v>
      </c>
      <c r="B47" s="78" t="s">
        <v>82</v>
      </c>
      <c r="C47" s="21">
        <f t="shared" si="0"/>
        <v>33</v>
      </c>
      <c r="D47" s="80">
        <v>22</v>
      </c>
      <c r="E47" s="17">
        <f t="shared" si="1"/>
        <v>24</v>
      </c>
      <c r="F47" s="18">
        <v>9</v>
      </c>
      <c r="G47" s="20">
        <v>0</v>
      </c>
      <c r="H47" s="26">
        <f t="shared" si="2"/>
        <v>0</v>
      </c>
      <c r="I47" s="20">
        <v>1</v>
      </c>
      <c r="J47" s="26">
        <f t="shared" si="3"/>
        <v>3.0303030303030303</v>
      </c>
      <c r="K47" s="20">
        <v>11</v>
      </c>
      <c r="L47" s="26">
        <f t="shared" si="4"/>
        <v>33.333333333333336</v>
      </c>
      <c r="M47" s="20">
        <v>19</v>
      </c>
      <c r="N47" s="26">
        <f t="shared" si="5"/>
        <v>57.575757575757578</v>
      </c>
      <c r="O47" s="20">
        <v>2</v>
      </c>
      <c r="P47" s="26">
        <f t="shared" si="6"/>
        <v>6.0606060606060606</v>
      </c>
      <c r="Q47" s="28"/>
      <c r="R47" s="70"/>
    </row>
    <row r="48" spans="1:18" s="4" customFormat="1" ht="21.95" customHeight="1">
      <c r="A48" s="15">
        <v>39</v>
      </c>
      <c r="B48" s="78" t="s">
        <v>83</v>
      </c>
      <c r="C48" s="21">
        <f t="shared" si="0"/>
        <v>23</v>
      </c>
      <c r="D48" s="80">
        <v>2</v>
      </c>
      <c r="E48" s="17">
        <f t="shared" si="1"/>
        <v>14</v>
      </c>
      <c r="F48" s="18">
        <v>9</v>
      </c>
      <c r="G48" s="20">
        <v>0</v>
      </c>
      <c r="H48" s="26">
        <f t="shared" si="2"/>
        <v>0</v>
      </c>
      <c r="I48" s="20">
        <v>0</v>
      </c>
      <c r="J48" s="26">
        <f t="shared" si="3"/>
        <v>0</v>
      </c>
      <c r="K48" s="20">
        <v>3</v>
      </c>
      <c r="L48" s="26">
        <f t="shared" si="4"/>
        <v>13.043478260869565</v>
      </c>
      <c r="M48" s="20">
        <v>18</v>
      </c>
      <c r="N48" s="26">
        <f t="shared" si="5"/>
        <v>78.260869565217391</v>
      </c>
      <c r="O48" s="20">
        <v>2</v>
      </c>
      <c r="P48" s="26">
        <f t="shared" si="6"/>
        <v>8.695652173913043</v>
      </c>
      <c r="Q48" s="28"/>
      <c r="R48" s="70"/>
    </row>
    <row r="49" spans="1:17" s="7" customFormat="1" ht="30" customHeight="1">
      <c r="A49" s="120" t="s">
        <v>44</v>
      </c>
      <c r="B49" s="120"/>
      <c r="C49" s="24">
        <f>SUM(C10:C48)</f>
        <v>1277</v>
      </c>
      <c r="D49" s="24">
        <f>SUM(D10:D48)</f>
        <v>304</v>
      </c>
      <c r="E49" s="24">
        <f>SUM(E10:E48)</f>
        <v>905</v>
      </c>
      <c r="F49" s="24">
        <f>SUM(F10:F48)</f>
        <v>372</v>
      </c>
      <c r="G49" s="25">
        <f>SUM(G10:G48)</f>
        <v>11</v>
      </c>
      <c r="H49" s="36">
        <f t="shared" si="2"/>
        <v>0.86139389193422078</v>
      </c>
      <c r="I49" s="25">
        <f>SUM(I10:I48)</f>
        <v>57</v>
      </c>
      <c r="J49" s="36">
        <f t="shared" si="3"/>
        <v>4.4635865309318712</v>
      </c>
      <c r="K49" s="25">
        <f>SUM(K10:K48)</f>
        <v>296</v>
      </c>
      <c r="L49" s="36">
        <f t="shared" si="4"/>
        <v>23.179326546593579</v>
      </c>
      <c r="M49" s="25">
        <f>SUM(M10:M48)</f>
        <v>826</v>
      </c>
      <c r="N49" s="36">
        <f t="shared" si="5"/>
        <v>64.682850430696945</v>
      </c>
      <c r="O49" s="25">
        <f>SUM(O10:O48)</f>
        <v>87</v>
      </c>
      <c r="P49" s="36">
        <f t="shared" si="6"/>
        <v>6.8128425998433828</v>
      </c>
      <c r="Q49" s="25"/>
    </row>
    <row r="50" spans="1:17" ht="18" customHeight="1"/>
    <row r="51" spans="1:17" ht="18" customHeight="1">
      <c r="L51" s="121" t="s">
        <v>158</v>
      </c>
      <c r="M51" s="121"/>
      <c r="N51" s="121"/>
      <c r="O51" s="121"/>
      <c r="P51" s="121"/>
      <c r="Q51" s="121"/>
    </row>
    <row r="52" spans="1:17" ht="18" customHeight="1">
      <c r="A52" s="8"/>
      <c r="B52" s="109"/>
      <c r="C52" s="109"/>
      <c r="D52" s="109"/>
      <c r="E52" s="109"/>
      <c r="F52" s="109"/>
      <c r="G52" s="8"/>
      <c r="H52" s="8"/>
      <c r="I52" s="8"/>
      <c r="L52" s="109" t="s">
        <v>17</v>
      </c>
      <c r="M52" s="109"/>
      <c r="N52" s="109"/>
      <c r="O52" s="109"/>
      <c r="P52" s="109"/>
      <c r="Q52" s="109"/>
    </row>
    <row r="53" spans="1:17" ht="18" customHeight="1">
      <c r="B53" s="109" t="s">
        <v>31</v>
      </c>
      <c r="C53" s="109"/>
      <c r="D53" s="109"/>
      <c r="E53" s="109"/>
      <c r="F53" s="109"/>
      <c r="L53" s="109" t="s">
        <v>16</v>
      </c>
      <c r="M53" s="109"/>
      <c r="N53" s="109"/>
      <c r="O53" s="109"/>
      <c r="P53" s="109"/>
      <c r="Q53" s="109"/>
    </row>
    <row r="54" spans="1:17" ht="18" customHeight="1">
      <c r="B54" s="11"/>
      <c r="C54" s="11"/>
      <c r="D54" s="11"/>
      <c r="E54" s="11"/>
      <c r="F54" s="11"/>
      <c r="L54" s="11"/>
      <c r="M54" s="11"/>
      <c r="N54" s="11"/>
      <c r="O54" s="11"/>
      <c r="P54" s="11"/>
      <c r="Q54" s="11"/>
    </row>
    <row r="55" spans="1:17" ht="18" customHeight="1">
      <c r="B55" s="11"/>
      <c r="C55" s="11"/>
      <c r="D55" s="11"/>
      <c r="E55" s="11"/>
      <c r="F55" s="11"/>
      <c r="L55" s="11"/>
      <c r="M55" s="11"/>
      <c r="N55" s="11"/>
      <c r="O55" s="11"/>
      <c r="P55" s="11"/>
      <c r="Q55" s="11"/>
    </row>
    <row r="56" spans="1:17" ht="18" customHeight="1">
      <c r="B56" s="11"/>
      <c r="C56" s="11"/>
      <c r="D56" s="11"/>
      <c r="E56" s="11"/>
      <c r="F56" s="11"/>
      <c r="L56" s="11"/>
      <c r="M56" s="11"/>
      <c r="N56" s="11"/>
      <c r="O56" s="11"/>
      <c r="P56" s="11"/>
      <c r="Q56" s="11"/>
    </row>
    <row r="57" spans="1:17" ht="18" customHeight="1">
      <c r="B57" s="11"/>
      <c r="C57" s="11"/>
      <c r="D57" s="11"/>
      <c r="E57" s="11"/>
      <c r="F57" s="11"/>
      <c r="L57" s="11"/>
      <c r="M57" s="11"/>
      <c r="N57" s="11"/>
      <c r="O57" s="11"/>
      <c r="P57" s="11"/>
      <c r="Q57" s="11"/>
    </row>
    <row r="58" spans="1:17" ht="18" customHeight="1">
      <c r="B58" s="101" t="s">
        <v>24</v>
      </c>
      <c r="C58" s="101"/>
      <c r="D58" s="101"/>
      <c r="E58" s="101"/>
      <c r="F58" s="101"/>
      <c r="L58" s="109" t="s">
        <v>20</v>
      </c>
      <c r="M58" s="109"/>
      <c r="N58" s="109"/>
      <c r="O58" s="109"/>
      <c r="P58" s="109"/>
      <c r="Q58" s="109"/>
    </row>
    <row r="59" spans="1:17" ht="18" customHeight="1">
      <c r="A59" s="31" t="s">
        <v>84</v>
      </c>
      <c r="B59" s="9"/>
      <c r="C59" s="83">
        <f>SUM(G49,I49,K49)</f>
        <v>364</v>
      </c>
      <c r="D59" s="84">
        <f>C59*100/C49</f>
        <v>28.50430696945967</v>
      </c>
      <c r="E59" s="9"/>
      <c r="F59" s="9"/>
      <c r="G59" s="3" t="s">
        <v>29</v>
      </c>
      <c r="I59" s="82">
        <f>SUM(G49,I49,K49,M49)</f>
        <v>1190</v>
      </c>
      <c r="J59" s="85">
        <f>I59*100/C49</f>
        <v>93.187157400156622</v>
      </c>
      <c r="L59" s="9"/>
      <c r="M59" s="9"/>
      <c r="N59" s="9"/>
      <c r="O59" s="9"/>
      <c r="P59" s="9"/>
      <c r="Q59" s="9"/>
    </row>
    <row r="60" spans="1:17" ht="18" customHeight="1">
      <c r="A60" s="31" t="s">
        <v>27</v>
      </c>
      <c r="B60" s="73"/>
      <c r="C60" s="83">
        <f>M49</f>
        <v>826</v>
      </c>
      <c r="D60" s="84">
        <f>C60*100/C49</f>
        <v>64.682850430696945</v>
      </c>
      <c r="E60" s="73"/>
      <c r="F60" s="73"/>
      <c r="G60" s="3" t="s">
        <v>28</v>
      </c>
      <c r="I60" s="82">
        <f>O49</f>
        <v>87</v>
      </c>
      <c r="J60" s="85">
        <f>I60*100/C49</f>
        <v>6.8128425998433828</v>
      </c>
      <c r="L60" s="73"/>
      <c r="M60" s="73"/>
      <c r="N60" s="73"/>
      <c r="O60" s="73"/>
      <c r="P60" s="73"/>
      <c r="Q60" s="73"/>
    </row>
    <row r="61" spans="1:17" ht="18" customHeight="1">
      <c r="A61" s="30" t="s">
        <v>25</v>
      </c>
      <c r="C61" s="83">
        <f>O49</f>
        <v>87</v>
      </c>
      <c r="D61" s="85">
        <f>C61*100/C49</f>
        <v>6.8128425998433828</v>
      </c>
    </row>
    <row r="62" spans="1:17" ht="20.100000000000001" customHeight="1"/>
  </sheetData>
  <mergeCells count="30">
    <mergeCell ref="A3:F3"/>
    <mergeCell ref="K3:Q3"/>
    <mergeCell ref="A4:F4"/>
    <mergeCell ref="A5:Q5"/>
    <mergeCell ref="A1:F1"/>
    <mergeCell ref="K1:Q1"/>
    <mergeCell ref="A2:F2"/>
    <mergeCell ref="K2:Q2"/>
    <mergeCell ref="A7:A9"/>
    <mergeCell ref="B7:B9"/>
    <mergeCell ref="C7:F7"/>
    <mergeCell ref="G7:P7"/>
    <mergeCell ref="O8:P8"/>
    <mergeCell ref="Q7:Q9"/>
    <mergeCell ref="C8:C9"/>
    <mergeCell ref="D8:D9"/>
    <mergeCell ref="E8:E9"/>
    <mergeCell ref="F8:F9"/>
    <mergeCell ref="G8:H8"/>
    <mergeCell ref="I8:J8"/>
    <mergeCell ref="K8:L8"/>
    <mergeCell ref="M8:N8"/>
    <mergeCell ref="B53:F53"/>
    <mergeCell ref="L53:Q53"/>
    <mergeCell ref="B58:F58"/>
    <mergeCell ref="L58:Q58"/>
    <mergeCell ref="A49:B49"/>
    <mergeCell ref="L51:Q51"/>
    <mergeCell ref="B52:F52"/>
    <mergeCell ref="L52:Q52"/>
  </mergeCells>
  <phoneticPr fontId="1" type="noConversion"/>
  <pageMargins left="0.75" right="0.25" top="0.75" bottom="0.5" header="0" footer="0.25"/>
  <pageSetup paperSize="9" orientation="landscape" r:id="rId1"/>
  <headerFooter differentFirst="1" scaleWithDoc="0" alignWithMargins="0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5"/>
  <sheetViews>
    <sheetView view="pageBreakPreview" topLeftCell="A49" zoomScale="90" zoomScaleNormal="100" zoomScaleSheetLayoutView="90" workbookViewId="0">
      <selection activeCell="B59" sqref="B59"/>
    </sheetView>
  </sheetViews>
  <sheetFormatPr defaultRowHeight="15"/>
  <cols>
    <col min="1" max="1" width="6.625" style="3" customWidth="1"/>
    <col min="2" max="2" width="16.625" style="3" customWidth="1"/>
    <col min="3" max="3" width="9.625" style="3" customWidth="1"/>
    <col min="4" max="4" width="7.625" style="3" customWidth="1"/>
    <col min="5" max="5" width="7.125" style="3" customWidth="1"/>
    <col min="6" max="6" width="8.125" style="3" customWidth="1"/>
    <col min="7" max="7" width="7.125" style="3" customWidth="1"/>
    <col min="8" max="8" width="8.125" style="3" customWidth="1"/>
    <col min="9" max="9" width="7.125" style="3" customWidth="1"/>
    <col min="10" max="10" width="8.125" style="3" customWidth="1"/>
    <col min="11" max="11" width="7.125" style="3" customWidth="1"/>
    <col min="12" max="12" width="8.125" style="3" customWidth="1"/>
    <col min="13" max="13" width="7.125" style="3" customWidth="1"/>
    <col min="14" max="14" width="8.125" style="3" customWidth="1"/>
    <col min="15" max="15" width="17.625" style="3" customWidth="1"/>
    <col min="16" max="16384" width="9" style="3"/>
  </cols>
  <sheetData>
    <row r="1" spans="1:15" ht="18" customHeight="1">
      <c r="A1" s="117" t="s">
        <v>19</v>
      </c>
      <c r="B1" s="117"/>
      <c r="C1" s="117"/>
      <c r="D1" s="117"/>
      <c r="E1" s="12"/>
      <c r="I1" s="109" t="s">
        <v>6</v>
      </c>
      <c r="J1" s="109"/>
      <c r="K1" s="109"/>
      <c r="L1" s="109"/>
      <c r="M1" s="109"/>
      <c r="N1" s="109"/>
      <c r="O1" s="109"/>
    </row>
    <row r="2" spans="1:15" ht="18" customHeight="1">
      <c r="A2" s="109" t="s">
        <v>21</v>
      </c>
      <c r="B2" s="109"/>
      <c r="C2" s="109"/>
      <c r="D2" s="109"/>
      <c r="E2" s="12"/>
      <c r="I2" s="101" t="s">
        <v>7</v>
      </c>
      <c r="J2" s="101"/>
      <c r="K2" s="101"/>
      <c r="L2" s="101"/>
      <c r="M2" s="101"/>
      <c r="N2" s="101"/>
      <c r="O2" s="101"/>
    </row>
    <row r="3" spans="1:15" ht="18" customHeight="1">
      <c r="A3" s="109" t="s">
        <v>22</v>
      </c>
      <c r="B3" s="109"/>
      <c r="C3" s="109"/>
      <c r="D3" s="109"/>
      <c r="E3" s="12"/>
      <c r="I3" s="111"/>
      <c r="J3" s="111"/>
      <c r="K3" s="111"/>
      <c r="L3" s="111"/>
      <c r="M3" s="111"/>
      <c r="N3" s="111"/>
      <c r="O3" s="111"/>
    </row>
    <row r="4" spans="1:15" ht="18" customHeight="1">
      <c r="A4" s="117"/>
      <c r="B4" s="117"/>
      <c r="C4" s="117"/>
      <c r="D4" s="117"/>
      <c r="E4" s="8"/>
    </row>
    <row r="5" spans="1:15" s="4" customFormat="1" ht="50.1" customHeight="1">
      <c r="A5" s="126" t="s">
        <v>134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</row>
    <row r="6" spans="1:15" s="4" customFormat="1" ht="15" customHeight="1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s="10" customFormat="1" ht="20.100000000000001" customHeight="1">
      <c r="A7" s="112" t="s">
        <v>0</v>
      </c>
      <c r="B7" s="112" t="s">
        <v>9</v>
      </c>
      <c r="C7" s="123" t="s">
        <v>10</v>
      </c>
      <c r="D7" s="123"/>
      <c r="E7" s="124" t="s">
        <v>8</v>
      </c>
      <c r="F7" s="125"/>
      <c r="G7" s="125"/>
      <c r="H7" s="125"/>
      <c r="I7" s="125"/>
      <c r="J7" s="125"/>
      <c r="K7" s="125"/>
      <c r="L7" s="125"/>
      <c r="M7" s="125"/>
      <c r="N7" s="125"/>
      <c r="O7" s="105" t="s">
        <v>23</v>
      </c>
    </row>
    <row r="8" spans="1:15" s="5" customFormat="1" ht="20.100000000000001" customHeight="1">
      <c r="A8" s="112"/>
      <c r="B8" s="102"/>
      <c r="C8" s="115" t="s">
        <v>11</v>
      </c>
      <c r="D8" s="102" t="s">
        <v>12</v>
      </c>
      <c r="E8" s="102" t="s">
        <v>13</v>
      </c>
      <c r="F8" s="102"/>
      <c r="G8" s="102" t="s">
        <v>14</v>
      </c>
      <c r="H8" s="102"/>
      <c r="I8" s="102" t="s">
        <v>18</v>
      </c>
      <c r="J8" s="102"/>
      <c r="K8" s="102" t="s">
        <v>3</v>
      </c>
      <c r="L8" s="102"/>
      <c r="M8" s="102" t="s">
        <v>15</v>
      </c>
      <c r="N8" s="102"/>
      <c r="O8" s="106"/>
    </row>
    <row r="9" spans="1:15" ht="20.100000000000001" customHeight="1">
      <c r="A9" s="112"/>
      <c r="B9" s="102"/>
      <c r="C9" s="115"/>
      <c r="D9" s="102"/>
      <c r="E9" s="6" t="s">
        <v>4</v>
      </c>
      <c r="F9" s="6" t="s">
        <v>5</v>
      </c>
      <c r="G9" s="6" t="s">
        <v>4</v>
      </c>
      <c r="H9" s="6" t="s">
        <v>5</v>
      </c>
      <c r="I9" s="6" t="s">
        <v>4</v>
      </c>
      <c r="J9" s="6" t="s">
        <v>5</v>
      </c>
      <c r="K9" s="6" t="s">
        <v>4</v>
      </c>
      <c r="L9" s="6" t="s">
        <v>5</v>
      </c>
      <c r="M9" s="6" t="s">
        <v>4</v>
      </c>
      <c r="N9" s="6" t="s">
        <v>5</v>
      </c>
      <c r="O9" s="107"/>
    </row>
    <row r="10" spans="1:15" ht="20.100000000000001" customHeight="1">
      <c r="A10" s="75"/>
      <c r="B10" s="88" t="s">
        <v>127</v>
      </c>
      <c r="C10" s="76"/>
      <c r="D10" s="71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72"/>
    </row>
    <row r="11" spans="1:15" s="27" customFormat="1" ht="18.95" customHeight="1">
      <c r="A11" s="16">
        <v>1</v>
      </c>
      <c r="B11" s="86" t="s">
        <v>86</v>
      </c>
      <c r="C11" s="42">
        <f t="shared" ref="C11:C51" si="0">SUM(E11,G11,I11,K11,M11)</f>
        <v>45</v>
      </c>
      <c r="D11" s="79"/>
      <c r="E11" s="43">
        <v>0</v>
      </c>
      <c r="F11" s="44">
        <f t="shared" ref="F11:F51" si="1">E11*100/C11</f>
        <v>0</v>
      </c>
      <c r="G11" s="43">
        <v>7</v>
      </c>
      <c r="H11" s="44">
        <f t="shared" ref="H11:H51" si="2">G11*100/C11</f>
        <v>15.555555555555555</v>
      </c>
      <c r="I11" s="43">
        <v>27</v>
      </c>
      <c r="J11" s="44">
        <f t="shared" ref="J11:J51" si="3">I11*100/C11</f>
        <v>60</v>
      </c>
      <c r="K11" s="43">
        <v>11</v>
      </c>
      <c r="L11" s="44">
        <f t="shared" ref="L11:L51" si="4">K11*100/C11</f>
        <v>24.444444444444443</v>
      </c>
      <c r="M11" s="43">
        <v>0</v>
      </c>
      <c r="N11" s="44">
        <f t="shared" ref="N11:N51" si="5">M11*100/C11</f>
        <v>0</v>
      </c>
      <c r="O11" s="45"/>
    </row>
    <row r="12" spans="1:15" s="27" customFormat="1" ht="18.95" customHeight="1">
      <c r="A12" s="16">
        <v>2</v>
      </c>
      <c r="B12" s="86" t="s">
        <v>87</v>
      </c>
      <c r="C12" s="42">
        <f t="shared" si="0"/>
        <v>46</v>
      </c>
      <c r="D12" s="79"/>
      <c r="E12" s="43">
        <v>3</v>
      </c>
      <c r="F12" s="44">
        <f t="shared" si="1"/>
        <v>6.5217391304347823</v>
      </c>
      <c r="G12" s="43">
        <v>5</v>
      </c>
      <c r="H12" s="44">
        <f t="shared" si="2"/>
        <v>10.869565217391305</v>
      </c>
      <c r="I12" s="43">
        <v>21</v>
      </c>
      <c r="J12" s="44">
        <f t="shared" si="3"/>
        <v>45.652173913043477</v>
      </c>
      <c r="K12" s="43">
        <v>16</v>
      </c>
      <c r="L12" s="44">
        <f t="shared" si="4"/>
        <v>34.782608695652172</v>
      </c>
      <c r="M12" s="43">
        <v>1</v>
      </c>
      <c r="N12" s="44">
        <f t="shared" si="5"/>
        <v>2.1739130434782608</v>
      </c>
      <c r="O12" s="45"/>
    </row>
    <row r="13" spans="1:15" s="27" customFormat="1" ht="18.95" customHeight="1">
      <c r="A13" s="16">
        <v>3</v>
      </c>
      <c r="B13" s="86" t="s">
        <v>88</v>
      </c>
      <c r="C13" s="42">
        <f t="shared" si="0"/>
        <v>42</v>
      </c>
      <c r="D13" s="79">
        <v>2</v>
      </c>
      <c r="E13" s="43">
        <v>4</v>
      </c>
      <c r="F13" s="44">
        <f t="shared" si="1"/>
        <v>9.5238095238095237</v>
      </c>
      <c r="G13" s="43">
        <v>8</v>
      </c>
      <c r="H13" s="44">
        <f t="shared" si="2"/>
        <v>19.047619047619047</v>
      </c>
      <c r="I13" s="43">
        <v>24</v>
      </c>
      <c r="J13" s="44">
        <f t="shared" si="3"/>
        <v>57.142857142857146</v>
      </c>
      <c r="K13" s="43">
        <v>6</v>
      </c>
      <c r="L13" s="44">
        <f t="shared" si="4"/>
        <v>14.285714285714286</v>
      </c>
      <c r="M13" s="43">
        <v>0</v>
      </c>
      <c r="N13" s="44">
        <f t="shared" si="5"/>
        <v>0</v>
      </c>
      <c r="O13" s="46"/>
    </row>
    <row r="14" spans="1:15" s="27" customFormat="1" ht="18.95" customHeight="1">
      <c r="A14" s="16">
        <v>4</v>
      </c>
      <c r="B14" s="86" t="s">
        <v>89</v>
      </c>
      <c r="C14" s="42">
        <f t="shared" si="0"/>
        <v>40</v>
      </c>
      <c r="D14" s="79">
        <v>1</v>
      </c>
      <c r="E14" s="43">
        <v>6</v>
      </c>
      <c r="F14" s="44">
        <f t="shared" si="1"/>
        <v>15</v>
      </c>
      <c r="G14" s="43">
        <v>15</v>
      </c>
      <c r="H14" s="44">
        <f t="shared" si="2"/>
        <v>37.5</v>
      </c>
      <c r="I14" s="43">
        <v>14</v>
      </c>
      <c r="J14" s="44">
        <f t="shared" si="3"/>
        <v>35</v>
      </c>
      <c r="K14" s="43">
        <v>5</v>
      </c>
      <c r="L14" s="44">
        <f t="shared" si="4"/>
        <v>12.5</v>
      </c>
      <c r="M14" s="43">
        <v>0</v>
      </c>
      <c r="N14" s="44">
        <f t="shared" si="5"/>
        <v>0</v>
      </c>
      <c r="O14" s="45"/>
    </row>
    <row r="15" spans="1:15" s="27" customFormat="1" ht="18.95" customHeight="1">
      <c r="A15" s="16">
        <v>5</v>
      </c>
      <c r="B15" s="86" t="s">
        <v>90</v>
      </c>
      <c r="C15" s="42">
        <f t="shared" si="0"/>
        <v>27</v>
      </c>
      <c r="D15" s="79">
        <v>1</v>
      </c>
      <c r="E15" s="43">
        <v>2</v>
      </c>
      <c r="F15" s="44">
        <f t="shared" si="1"/>
        <v>7.4074074074074074</v>
      </c>
      <c r="G15" s="43">
        <v>7</v>
      </c>
      <c r="H15" s="44">
        <f t="shared" si="2"/>
        <v>25.925925925925927</v>
      </c>
      <c r="I15" s="43">
        <v>14</v>
      </c>
      <c r="J15" s="44">
        <f t="shared" si="3"/>
        <v>51.851851851851855</v>
      </c>
      <c r="K15" s="43">
        <v>4</v>
      </c>
      <c r="L15" s="44">
        <f t="shared" si="4"/>
        <v>14.814814814814815</v>
      </c>
      <c r="M15" s="43">
        <v>0</v>
      </c>
      <c r="N15" s="44">
        <f t="shared" si="5"/>
        <v>0</v>
      </c>
      <c r="O15" s="45"/>
    </row>
    <row r="16" spans="1:15" s="27" customFormat="1" ht="18.95" customHeight="1">
      <c r="A16" s="16">
        <v>6</v>
      </c>
      <c r="B16" s="86" t="s">
        <v>91</v>
      </c>
      <c r="C16" s="42">
        <f t="shared" si="0"/>
        <v>47</v>
      </c>
      <c r="D16" s="79"/>
      <c r="E16" s="43">
        <v>8</v>
      </c>
      <c r="F16" s="44">
        <f t="shared" si="1"/>
        <v>17.021276595744681</v>
      </c>
      <c r="G16" s="43">
        <v>6</v>
      </c>
      <c r="H16" s="44">
        <f t="shared" si="2"/>
        <v>12.76595744680851</v>
      </c>
      <c r="I16" s="43">
        <v>28</v>
      </c>
      <c r="J16" s="44">
        <f t="shared" si="3"/>
        <v>59.574468085106382</v>
      </c>
      <c r="K16" s="43">
        <v>5</v>
      </c>
      <c r="L16" s="44">
        <f t="shared" si="4"/>
        <v>10.638297872340425</v>
      </c>
      <c r="M16" s="43">
        <v>0</v>
      </c>
      <c r="N16" s="44">
        <f t="shared" si="5"/>
        <v>0</v>
      </c>
      <c r="O16" s="45"/>
    </row>
    <row r="17" spans="1:15" s="27" customFormat="1" ht="18.95" customHeight="1">
      <c r="A17" s="16">
        <v>7</v>
      </c>
      <c r="B17" s="86" t="s">
        <v>92</v>
      </c>
      <c r="C17" s="42">
        <f t="shared" si="0"/>
        <v>42</v>
      </c>
      <c r="D17" s="79"/>
      <c r="E17" s="43">
        <v>0</v>
      </c>
      <c r="F17" s="44">
        <f t="shared" si="1"/>
        <v>0</v>
      </c>
      <c r="G17" s="43">
        <v>5</v>
      </c>
      <c r="H17" s="44">
        <f t="shared" si="2"/>
        <v>11.904761904761905</v>
      </c>
      <c r="I17" s="43">
        <v>18</v>
      </c>
      <c r="J17" s="44">
        <f t="shared" si="3"/>
        <v>42.857142857142854</v>
      </c>
      <c r="K17" s="43">
        <v>19</v>
      </c>
      <c r="L17" s="44">
        <f t="shared" si="4"/>
        <v>45.238095238095241</v>
      </c>
      <c r="M17" s="43">
        <v>0</v>
      </c>
      <c r="N17" s="44">
        <f t="shared" si="5"/>
        <v>0</v>
      </c>
      <c r="O17" s="45"/>
    </row>
    <row r="18" spans="1:15" s="27" customFormat="1" ht="18.95" customHeight="1">
      <c r="A18" s="16">
        <v>8</v>
      </c>
      <c r="B18" s="86" t="s">
        <v>93</v>
      </c>
      <c r="C18" s="42">
        <f t="shared" si="0"/>
        <v>25</v>
      </c>
      <c r="D18" s="79">
        <v>1</v>
      </c>
      <c r="E18" s="43">
        <v>4</v>
      </c>
      <c r="F18" s="44">
        <f t="shared" si="1"/>
        <v>16</v>
      </c>
      <c r="G18" s="43">
        <v>11</v>
      </c>
      <c r="H18" s="44">
        <f t="shared" si="2"/>
        <v>44</v>
      </c>
      <c r="I18" s="43">
        <v>8</v>
      </c>
      <c r="J18" s="44">
        <f t="shared" si="3"/>
        <v>32</v>
      </c>
      <c r="K18" s="43">
        <v>2</v>
      </c>
      <c r="L18" s="44">
        <f t="shared" si="4"/>
        <v>8</v>
      </c>
      <c r="M18" s="43">
        <v>0</v>
      </c>
      <c r="N18" s="44">
        <f t="shared" si="5"/>
        <v>0</v>
      </c>
      <c r="O18" s="45"/>
    </row>
    <row r="19" spans="1:15" s="27" customFormat="1" ht="18.95" customHeight="1">
      <c r="A19" s="16">
        <v>9</v>
      </c>
      <c r="B19" s="86" t="s">
        <v>94</v>
      </c>
      <c r="C19" s="42">
        <f t="shared" si="0"/>
        <v>42</v>
      </c>
      <c r="D19" s="79"/>
      <c r="E19" s="43">
        <v>5</v>
      </c>
      <c r="F19" s="44">
        <f t="shared" si="1"/>
        <v>11.904761904761905</v>
      </c>
      <c r="G19" s="43">
        <v>16</v>
      </c>
      <c r="H19" s="44">
        <f t="shared" si="2"/>
        <v>38.095238095238095</v>
      </c>
      <c r="I19" s="43">
        <v>14</v>
      </c>
      <c r="J19" s="44">
        <f t="shared" si="3"/>
        <v>33.333333333333336</v>
      </c>
      <c r="K19" s="43">
        <v>7</v>
      </c>
      <c r="L19" s="44">
        <f t="shared" si="4"/>
        <v>16.666666666666668</v>
      </c>
      <c r="M19" s="43">
        <v>0</v>
      </c>
      <c r="N19" s="44">
        <f t="shared" si="5"/>
        <v>0</v>
      </c>
      <c r="O19" s="45"/>
    </row>
    <row r="20" spans="1:15" s="27" customFormat="1" ht="18.95" customHeight="1">
      <c r="A20" s="16">
        <v>10</v>
      </c>
      <c r="B20" s="86" t="s">
        <v>95</v>
      </c>
      <c r="C20" s="42">
        <f t="shared" si="0"/>
        <v>25</v>
      </c>
      <c r="D20" s="79"/>
      <c r="E20" s="43">
        <v>3</v>
      </c>
      <c r="F20" s="44">
        <f t="shared" si="1"/>
        <v>12</v>
      </c>
      <c r="G20" s="43">
        <v>8</v>
      </c>
      <c r="H20" s="44">
        <f t="shared" si="2"/>
        <v>32</v>
      </c>
      <c r="I20" s="43">
        <v>13</v>
      </c>
      <c r="J20" s="44">
        <f t="shared" si="3"/>
        <v>52</v>
      </c>
      <c r="K20" s="43">
        <v>1</v>
      </c>
      <c r="L20" s="44">
        <f t="shared" si="4"/>
        <v>4</v>
      </c>
      <c r="M20" s="43">
        <v>0</v>
      </c>
      <c r="N20" s="44">
        <f t="shared" si="5"/>
        <v>0</v>
      </c>
      <c r="O20" s="45"/>
    </row>
    <row r="21" spans="1:15" s="27" customFormat="1" ht="18.95" customHeight="1">
      <c r="A21" s="16">
        <v>11</v>
      </c>
      <c r="B21" s="86" t="s">
        <v>96</v>
      </c>
      <c r="C21" s="42">
        <f t="shared" si="0"/>
        <v>20</v>
      </c>
      <c r="D21" s="79"/>
      <c r="E21" s="43">
        <v>1</v>
      </c>
      <c r="F21" s="44">
        <f t="shared" si="1"/>
        <v>5</v>
      </c>
      <c r="G21" s="43">
        <v>7</v>
      </c>
      <c r="H21" s="44">
        <f t="shared" si="2"/>
        <v>35</v>
      </c>
      <c r="I21" s="43">
        <v>9</v>
      </c>
      <c r="J21" s="44">
        <f t="shared" si="3"/>
        <v>45</v>
      </c>
      <c r="K21" s="43">
        <v>3</v>
      </c>
      <c r="L21" s="44">
        <f t="shared" si="4"/>
        <v>15</v>
      </c>
      <c r="M21" s="43">
        <v>0</v>
      </c>
      <c r="N21" s="44">
        <f t="shared" si="5"/>
        <v>0</v>
      </c>
      <c r="O21" s="46"/>
    </row>
    <row r="22" spans="1:15" s="27" customFormat="1" ht="18.95" customHeight="1">
      <c r="A22" s="16">
        <v>12</v>
      </c>
      <c r="B22" s="86" t="s">
        <v>97</v>
      </c>
      <c r="C22" s="42">
        <f t="shared" si="0"/>
        <v>36</v>
      </c>
      <c r="D22" s="79"/>
      <c r="E22" s="43">
        <v>8</v>
      </c>
      <c r="F22" s="44">
        <f t="shared" si="1"/>
        <v>22.222222222222221</v>
      </c>
      <c r="G22" s="43">
        <v>20</v>
      </c>
      <c r="H22" s="44">
        <f t="shared" si="2"/>
        <v>55.555555555555557</v>
      </c>
      <c r="I22" s="43">
        <v>7</v>
      </c>
      <c r="J22" s="44">
        <f t="shared" si="3"/>
        <v>19.444444444444443</v>
      </c>
      <c r="K22" s="43">
        <v>1</v>
      </c>
      <c r="L22" s="44">
        <f t="shared" si="4"/>
        <v>2.7777777777777777</v>
      </c>
      <c r="M22" s="43">
        <v>0</v>
      </c>
      <c r="N22" s="44">
        <f t="shared" si="5"/>
        <v>0</v>
      </c>
      <c r="O22" s="45"/>
    </row>
    <row r="23" spans="1:15" s="27" customFormat="1" ht="18.95" customHeight="1">
      <c r="A23" s="16">
        <v>13</v>
      </c>
      <c r="B23" s="86" t="s">
        <v>98</v>
      </c>
      <c r="C23" s="42">
        <f t="shared" si="0"/>
        <v>28</v>
      </c>
      <c r="D23" s="79">
        <v>1</v>
      </c>
      <c r="E23" s="43">
        <v>0</v>
      </c>
      <c r="F23" s="44">
        <f t="shared" si="1"/>
        <v>0</v>
      </c>
      <c r="G23" s="43">
        <v>1</v>
      </c>
      <c r="H23" s="44">
        <f t="shared" si="2"/>
        <v>3.5714285714285716</v>
      </c>
      <c r="I23" s="43">
        <v>5</v>
      </c>
      <c r="J23" s="44">
        <f t="shared" si="3"/>
        <v>17.857142857142858</v>
      </c>
      <c r="K23" s="43">
        <v>21</v>
      </c>
      <c r="L23" s="44">
        <f t="shared" si="4"/>
        <v>75</v>
      </c>
      <c r="M23" s="43">
        <v>1</v>
      </c>
      <c r="N23" s="44">
        <f t="shared" si="5"/>
        <v>3.5714285714285716</v>
      </c>
      <c r="O23" s="45"/>
    </row>
    <row r="24" spans="1:15" s="27" customFormat="1" ht="18.95" customHeight="1">
      <c r="A24" s="16">
        <v>14</v>
      </c>
      <c r="B24" s="86" t="s">
        <v>99</v>
      </c>
      <c r="C24" s="42">
        <f t="shared" si="0"/>
        <v>43</v>
      </c>
      <c r="D24" s="79"/>
      <c r="E24" s="43">
        <v>0</v>
      </c>
      <c r="F24" s="44">
        <f t="shared" si="1"/>
        <v>0</v>
      </c>
      <c r="G24" s="43">
        <v>9</v>
      </c>
      <c r="H24" s="44">
        <f t="shared" si="2"/>
        <v>20.930232558139537</v>
      </c>
      <c r="I24" s="43">
        <v>29</v>
      </c>
      <c r="J24" s="44">
        <f t="shared" si="3"/>
        <v>67.441860465116278</v>
      </c>
      <c r="K24" s="43">
        <v>4</v>
      </c>
      <c r="L24" s="44">
        <f t="shared" si="4"/>
        <v>9.3023255813953494</v>
      </c>
      <c r="M24" s="43">
        <v>1</v>
      </c>
      <c r="N24" s="44">
        <f t="shared" si="5"/>
        <v>2.3255813953488373</v>
      </c>
      <c r="O24" s="45"/>
    </row>
    <row r="25" spans="1:15" s="27" customFormat="1" ht="18.95" customHeight="1">
      <c r="A25" s="16">
        <v>15</v>
      </c>
      <c r="B25" s="86" t="s">
        <v>100</v>
      </c>
      <c r="C25" s="42">
        <f t="shared" si="0"/>
        <v>29</v>
      </c>
      <c r="D25" s="79"/>
      <c r="E25" s="43">
        <v>0</v>
      </c>
      <c r="F25" s="44">
        <f t="shared" si="1"/>
        <v>0</v>
      </c>
      <c r="G25" s="43">
        <v>2</v>
      </c>
      <c r="H25" s="44">
        <f t="shared" si="2"/>
        <v>6.8965517241379306</v>
      </c>
      <c r="I25" s="43">
        <v>2</v>
      </c>
      <c r="J25" s="44">
        <f t="shared" si="3"/>
        <v>6.8965517241379306</v>
      </c>
      <c r="K25" s="43">
        <v>25</v>
      </c>
      <c r="L25" s="44">
        <f t="shared" si="4"/>
        <v>86.206896551724142</v>
      </c>
      <c r="M25" s="43">
        <v>0</v>
      </c>
      <c r="N25" s="44">
        <f t="shared" si="5"/>
        <v>0</v>
      </c>
      <c r="O25" s="45"/>
    </row>
    <row r="26" spans="1:15" s="27" customFormat="1" ht="18.95" customHeight="1">
      <c r="A26" s="16">
        <v>16</v>
      </c>
      <c r="B26" s="86" t="s">
        <v>101</v>
      </c>
      <c r="C26" s="42">
        <f t="shared" si="0"/>
        <v>43</v>
      </c>
      <c r="D26" s="79"/>
      <c r="E26" s="43">
        <v>0</v>
      </c>
      <c r="F26" s="44">
        <f t="shared" si="1"/>
        <v>0</v>
      </c>
      <c r="G26" s="43">
        <v>9</v>
      </c>
      <c r="H26" s="44">
        <f t="shared" si="2"/>
        <v>20.930232558139537</v>
      </c>
      <c r="I26" s="43">
        <v>16</v>
      </c>
      <c r="J26" s="44">
        <f t="shared" si="3"/>
        <v>37.209302325581397</v>
      </c>
      <c r="K26" s="43">
        <v>18</v>
      </c>
      <c r="L26" s="44">
        <f t="shared" si="4"/>
        <v>41.860465116279073</v>
      </c>
      <c r="M26" s="43">
        <v>0</v>
      </c>
      <c r="N26" s="44">
        <f t="shared" si="5"/>
        <v>0</v>
      </c>
      <c r="O26" s="45"/>
    </row>
    <row r="27" spans="1:15" s="27" customFormat="1" ht="18.95" customHeight="1">
      <c r="A27" s="16">
        <v>17</v>
      </c>
      <c r="B27" s="86" t="s">
        <v>102</v>
      </c>
      <c r="C27" s="42">
        <f t="shared" si="0"/>
        <v>23</v>
      </c>
      <c r="D27" s="79"/>
      <c r="E27" s="43">
        <v>0</v>
      </c>
      <c r="F27" s="44">
        <f t="shared" si="1"/>
        <v>0</v>
      </c>
      <c r="G27" s="43">
        <v>0</v>
      </c>
      <c r="H27" s="44">
        <f t="shared" si="2"/>
        <v>0</v>
      </c>
      <c r="I27" s="43">
        <v>4</v>
      </c>
      <c r="J27" s="44">
        <f t="shared" si="3"/>
        <v>17.391304347826086</v>
      </c>
      <c r="K27" s="43">
        <v>19</v>
      </c>
      <c r="L27" s="44">
        <f t="shared" si="4"/>
        <v>82.608695652173907</v>
      </c>
      <c r="M27" s="43">
        <v>0</v>
      </c>
      <c r="N27" s="44">
        <f t="shared" si="5"/>
        <v>0</v>
      </c>
      <c r="O27" s="45"/>
    </row>
    <row r="28" spans="1:15" s="27" customFormat="1" ht="18.95" customHeight="1">
      <c r="A28" s="16">
        <v>18</v>
      </c>
      <c r="B28" s="86" t="s">
        <v>103</v>
      </c>
      <c r="C28" s="42">
        <f t="shared" si="0"/>
        <v>40</v>
      </c>
      <c r="D28" s="79"/>
      <c r="E28" s="43">
        <v>0</v>
      </c>
      <c r="F28" s="44">
        <f t="shared" si="1"/>
        <v>0</v>
      </c>
      <c r="G28" s="43">
        <v>0</v>
      </c>
      <c r="H28" s="44">
        <f t="shared" si="2"/>
        <v>0</v>
      </c>
      <c r="I28" s="43">
        <v>11</v>
      </c>
      <c r="J28" s="44">
        <f t="shared" si="3"/>
        <v>27.5</v>
      </c>
      <c r="K28" s="43">
        <v>28</v>
      </c>
      <c r="L28" s="44">
        <f t="shared" si="4"/>
        <v>70</v>
      </c>
      <c r="M28" s="43">
        <v>1</v>
      </c>
      <c r="N28" s="44">
        <f t="shared" si="5"/>
        <v>2.5</v>
      </c>
      <c r="O28" s="45"/>
    </row>
    <row r="29" spans="1:15" s="27" customFormat="1" ht="18.95" customHeight="1">
      <c r="A29" s="16">
        <v>19</v>
      </c>
      <c r="B29" s="86" t="s">
        <v>104</v>
      </c>
      <c r="C29" s="42">
        <f t="shared" si="0"/>
        <v>19</v>
      </c>
      <c r="D29" s="87"/>
      <c r="E29" s="43">
        <v>1</v>
      </c>
      <c r="F29" s="44">
        <f t="shared" si="1"/>
        <v>5.2631578947368425</v>
      </c>
      <c r="G29" s="43">
        <v>7</v>
      </c>
      <c r="H29" s="44">
        <f t="shared" si="2"/>
        <v>36.842105263157897</v>
      </c>
      <c r="I29" s="43">
        <v>9</v>
      </c>
      <c r="J29" s="44">
        <f t="shared" si="3"/>
        <v>47.368421052631582</v>
      </c>
      <c r="K29" s="43">
        <v>2</v>
      </c>
      <c r="L29" s="44">
        <f t="shared" si="4"/>
        <v>10.526315789473685</v>
      </c>
      <c r="M29" s="43">
        <v>0</v>
      </c>
      <c r="N29" s="44">
        <f t="shared" si="5"/>
        <v>0</v>
      </c>
      <c r="O29" s="45"/>
    </row>
    <row r="30" spans="1:15" s="27" customFormat="1" ht="18.95" customHeight="1">
      <c r="A30" s="16">
        <v>20</v>
      </c>
      <c r="B30" s="86" t="s">
        <v>105</v>
      </c>
      <c r="C30" s="42">
        <f t="shared" si="0"/>
        <v>48</v>
      </c>
      <c r="D30" s="79">
        <v>1</v>
      </c>
      <c r="E30" s="43">
        <v>2</v>
      </c>
      <c r="F30" s="44">
        <f t="shared" si="1"/>
        <v>4.166666666666667</v>
      </c>
      <c r="G30" s="43">
        <v>22</v>
      </c>
      <c r="H30" s="44">
        <f t="shared" si="2"/>
        <v>45.833333333333336</v>
      </c>
      <c r="I30" s="43">
        <v>18</v>
      </c>
      <c r="J30" s="44">
        <f t="shared" si="3"/>
        <v>37.5</v>
      </c>
      <c r="K30" s="43">
        <v>6</v>
      </c>
      <c r="L30" s="44">
        <f t="shared" si="4"/>
        <v>12.5</v>
      </c>
      <c r="M30" s="43">
        <v>0</v>
      </c>
      <c r="N30" s="44">
        <f t="shared" si="5"/>
        <v>0</v>
      </c>
      <c r="O30" s="45"/>
    </row>
    <row r="31" spans="1:15" s="27" customFormat="1" ht="18.95" customHeight="1">
      <c r="A31" s="16">
        <v>21</v>
      </c>
      <c r="B31" s="86" t="s">
        <v>106</v>
      </c>
      <c r="C31" s="42">
        <f t="shared" si="0"/>
        <v>51</v>
      </c>
      <c r="D31" s="79"/>
      <c r="E31" s="43">
        <v>0</v>
      </c>
      <c r="F31" s="44">
        <f t="shared" si="1"/>
        <v>0</v>
      </c>
      <c r="G31" s="43">
        <v>9</v>
      </c>
      <c r="H31" s="44">
        <f t="shared" si="2"/>
        <v>17.647058823529413</v>
      </c>
      <c r="I31" s="43">
        <v>28</v>
      </c>
      <c r="J31" s="44">
        <f t="shared" si="3"/>
        <v>54.901960784313722</v>
      </c>
      <c r="K31" s="43">
        <v>14</v>
      </c>
      <c r="L31" s="44">
        <f t="shared" si="4"/>
        <v>27.450980392156861</v>
      </c>
      <c r="M31" s="43">
        <v>0</v>
      </c>
      <c r="N31" s="44">
        <f t="shared" si="5"/>
        <v>0</v>
      </c>
      <c r="O31" s="45"/>
    </row>
    <row r="32" spans="1:15" s="27" customFormat="1" ht="18.95" customHeight="1">
      <c r="A32" s="16">
        <v>22</v>
      </c>
      <c r="B32" s="86" t="s">
        <v>107</v>
      </c>
      <c r="C32" s="42">
        <f t="shared" si="0"/>
        <v>52</v>
      </c>
      <c r="D32" s="79"/>
      <c r="E32" s="43">
        <v>0</v>
      </c>
      <c r="F32" s="44">
        <f t="shared" si="1"/>
        <v>0</v>
      </c>
      <c r="G32" s="43">
        <v>4</v>
      </c>
      <c r="H32" s="44">
        <f t="shared" si="2"/>
        <v>7.6923076923076925</v>
      </c>
      <c r="I32" s="43">
        <v>34</v>
      </c>
      <c r="J32" s="44">
        <f t="shared" si="3"/>
        <v>65.384615384615387</v>
      </c>
      <c r="K32" s="43">
        <v>13</v>
      </c>
      <c r="L32" s="44">
        <f t="shared" si="4"/>
        <v>25</v>
      </c>
      <c r="M32" s="43">
        <v>1</v>
      </c>
      <c r="N32" s="44">
        <f t="shared" si="5"/>
        <v>1.9230769230769231</v>
      </c>
      <c r="O32" s="45"/>
    </row>
    <row r="33" spans="1:15" s="27" customFormat="1" ht="18.95" customHeight="1">
      <c r="A33" s="16">
        <v>23</v>
      </c>
      <c r="B33" s="86" t="s">
        <v>108</v>
      </c>
      <c r="C33" s="42">
        <f t="shared" si="0"/>
        <v>53</v>
      </c>
      <c r="D33" s="79"/>
      <c r="E33" s="43">
        <v>1</v>
      </c>
      <c r="F33" s="44">
        <f t="shared" si="1"/>
        <v>1.8867924528301887</v>
      </c>
      <c r="G33" s="43">
        <v>20</v>
      </c>
      <c r="H33" s="44">
        <f t="shared" si="2"/>
        <v>37.735849056603776</v>
      </c>
      <c r="I33" s="43">
        <v>22</v>
      </c>
      <c r="J33" s="44">
        <f t="shared" si="3"/>
        <v>41.509433962264154</v>
      </c>
      <c r="K33" s="43">
        <v>8</v>
      </c>
      <c r="L33" s="44">
        <f t="shared" si="4"/>
        <v>15.09433962264151</v>
      </c>
      <c r="M33" s="43">
        <v>2</v>
      </c>
      <c r="N33" s="44">
        <f t="shared" si="5"/>
        <v>3.7735849056603774</v>
      </c>
      <c r="O33" s="45"/>
    </row>
    <row r="34" spans="1:15" s="27" customFormat="1" ht="18.95" customHeight="1">
      <c r="A34" s="16">
        <v>24</v>
      </c>
      <c r="B34" s="86" t="s">
        <v>109</v>
      </c>
      <c r="C34" s="42">
        <f t="shared" si="0"/>
        <v>54</v>
      </c>
      <c r="D34" s="79"/>
      <c r="E34" s="43">
        <v>2</v>
      </c>
      <c r="F34" s="44">
        <f t="shared" si="1"/>
        <v>3.7037037037037037</v>
      </c>
      <c r="G34" s="43">
        <v>21</v>
      </c>
      <c r="H34" s="44">
        <f t="shared" si="2"/>
        <v>38.888888888888886</v>
      </c>
      <c r="I34" s="43">
        <v>27</v>
      </c>
      <c r="J34" s="44">
        <f t="shared" si="3"/>
        <v>50</v>
      </c>
      <c r="K34" s="43">
        <v>3</v>
      </c>
      <c r="L34" s="44">
        <f t="shared" si="4"/>
        <v>5.5555555555555554</v>
      </c>
      <c r="M34" s="43">
        <v>1</v>
      </c>
      <c r="N34" s="44">
        <f t="shared" si="5"/>
        <v>1.8518518518518519</v>
      </c>
      <c r="O34" s="45"/>
    </row>
    <row r="35" spans="1:15" s="27" customFormat="1" ht="18.95" customHeight="1">
      <c r="A35" s="16">
        <v>25</v>
      </c>
      <c r="B35" s="86" t="s">
        <v>110</v>
      </c>
      <c r="C35" s="42">
        <f t="shared" si="0"/>
        <v>50</v>
      </c>
      <c r="D35" s="79"/>
      <c r="E35" s="43">
        <v>1</v>
      </c>
      <c r="F35" s="44">
        <f t="shared" si="1"/>
        <v>2</v>
      </c>
      <c r="G35" s="43">
        <v>9</v>
      </c>
      <c r="H35" s="44">
        <f t="shared" si="2"/>
        <v>18</v>
      </c>
      <c r="I35" s="43">
        <v>31</v>
      </c>
      <c r="J35" s="44">
        <f t="shared" si="3"/>
        <v>62</v>
      </c>
      <c r="K35" s="43">
        <v>9</v>
      </c>
      <c r="L35" s="44">
        <f t="shared" si="4"/>
        <v>18</v>
      </c>
      <c r="M35" s="43">
        <v>0</v>
      </c>
      <c r="N35" s="44">
        <f t="shared" si="5"/>
        <v>0</v>
      </c>
      <c r="O35" s="45"/>
    </row>
    <row r="36" spans="1:15" s="27" customFormat="1" ht="18.95" customHeight="1">
      <c r="A36" s="16">
        <v>26</v>
      </c>
      <c r="B36" s="86" t="s">
        <v>111</v>
      </c>
      <c r="C36" s="42">
        <f t="shared" si="0"/>
        <v>51</v>
      </c>
      <c r="D36" s="79"/>
      <c r="E36" s="43">
        <v>1</v>
      </c>
      <c r="F36" s="44">
        <f t="shared" si="1"/>
        <v>1.9607843137254901</v>
      </c>
      <c r="G36" s="43">
        <v>17</v>
      </c>
      <c r="H36" s="44">
        <f t="shared" si="2"/>
        <v>33.333333333333336</v>
      </c>
      <c r="I36" s="43">
        <v>30</v>
      </c>
      <c r="J36" s="44">
        <f t="shared" si="3"/>
        <v>58.823529411764703</v>
      </c>
      <c r="K36" s="43">
        <v>3</v>
      </c>
      <c r="L36" s="44">
        <f t="shared" si="4"/>
        <v>5.882352941176471</v>
      </c>
      <c r="M36" s="43">
        <v>0</v>
      </c>
      <c r="N36" s="44">
        <f t="shared" si="5"/>
        <v>0</v>
      </c>
      <c r="O36" s="45"/>
    </row>
    <row r="37" spans="1:15" s="27" customFormat="1" ht="18.95" customHeight="1">
      <c r="A37" s="16">
        <v>27</v>
      </c>
      <c r="B37" s="86" t="s">
        <v>112</v>
      </c>
      <c r="C37" s="42">
        <f t="shared" si="0"/>
        <v>51</v>
      </c>
      <c r="D37" s="79"/>
      <c r="E37" s="43">
        <v>1</v>
      </c>
      <c r="F37" s="44">
        <f t="shared" si="1"/>
        <v>1.9607843137254901</v>
      </c>
      <c r="G37" s="43">
        <v>7</v>
      </c>
      <c r="H37" s="44">
        <f t="shared" si="2"/>
        <v>13.725490196078431</v>
      </c>
      <c r="I37" s="43">
        <v>32</v>
      </c>
      <c r="J37" s="44">
        <f t="shared" si="3"/>
        <v>62.745098039215684</v>
      </c>
      <c r="K37" s="43">
        <v>11</v>
      </c>
      <c r="L37" s="44">
        <f t="shared" si="4"/>
        <v>21.568627450980394</v>
      </c>
      <c r="M37" s="43">
        <v>0</v>
      </c>
      <c r="N37" s="44">
        <f t="shared" si="5"/>
        <v>0</v>
      </c>
      <c r="O37" s="45"/>
    </row>
    <row r="38" spans="1:15" s="27" customFormat="1" ht="18.95" customHeight="1">
      <c r="A38" s="16">
        <v>28</v>
      </c>
      <c r="B38" s="86" t="s">
        <v>113</v>
      </c>
      <c r="C38" s="42">
        <f t="shared" si="0"/>
        <v>48</v>
      </c>
      <c r="D38" s="79">
        <v>1</v>
      </c>
      <c r="E38" s="43">
        <v>0</v>
      </c>
      <c r="F38" s="44">
        <f t="shared" si="1"/>
        <v>0</v>
      </c>
      <c r="G38" s="43">
        <v>6</v>
      </c>
      <c r="H38" s="44">
        <f t="shared" si="2"/>
        <v>12.5</v>
      </c>
      <c r="I38" s="43">
        <v>21</v>
      </c>
      <c r="J38" s="44">
        <f t="shared" si="3"/>
        <v>43.75</v>
      </c>
      <c r="K38" s="43">
        <v>21</v>
      </c>
      <c r="L38" s="44">
        <f t="shared" si="4"/>
        <v>43.75</v>
      </c>
      <c r="M38" s="43">
        <v>0</v>
      </c>
      <c r="N38" s="44">
        <f t="shared" si="5"/>
        <v>0</v>
      </c>
      <c r="O38" s="45"/>
    </row>
    <row r="39" spans="1:15" s="27" customFormat="1" ht="18.95" customHeight="1">
      <c r="A39" s="16">
        <v>29</v>
      </c>
      <c r="B39" s="86" t="s">
        <v>114</v>
      </c>
      <c r="C39" s="42">
        <f t="shared" si="0"/>
        <v>31</v>
      </c>
      <c r="D39" s="79">
        <v>30</v>
      </c>
      <c r="E39" s="43">
        <v>7</v>
      </c>
      <c r="F39" s="44">
        <f t="shared" si="1"/>
        <v>22.580645161290324</v>
      </c>
      <c r="G39" s="43">
        <v>14</v>
      </c>
      <c r="H39" s="44">
        <f t="shared" si="2"/>
        <v>45.161290322580648</v>
      </c>
      <c r="I39" s="43">
        <v>10</v>
      </c>
      <c r="J39" s="44">
        <f t="shared" si="3"/>
        <v>32.258064516129032</v>
      </c>
      <c r="K39" s="43">
        <v>0</v>
      </c>
      <c r="L39" s="44">
        <f t="shared" si="4"/>
        <v>0</v>
      </c>
      <c r="M39" s="43">
        <v>0</v>
      </c>
      <c r="N39" s="44">
        <f t="shared" si="5"/>
        <v>0</v>
      </c>
      <c r="O39" s="45"/>
    </row>
    <row r="40" spans="1:15" s="27" customFormat="1" ht="18.95" customHeight="1">
      <c r="A40" s="16">
        <v>30</v>
      </c>
      <c r="B40" s="86" t="s">
        <v>115</v>
      </c>
      <c r="C40" s="42">
        <f t="shared" si="0"/>
        <v>11</v>
      </c>
      <c r="D40" s="79"/>
      <c r="E40" s="43">
        <v>0</v>
      </c>
      <c r="F40" s="44">
        <f t="shared" si="1"/>
        <v>0</v>
      </c>
      <c r="G40" s="43">
        <v>4</v>
      </c>
      <c r="H40" s="44">
        <f t="shared" si="2"/>
        <v>36.363636363636367</v>
      </c>
      <c r="I40" s="43">
        <v>3</v>
      </c>
      <c r="J40" s="44">
        <f t="shared" si="3"/>
        <v>27.272727272727273</v>
      </c>
      <c r="K40" s="43">
        <v>4</v>
      </c>
      <c r="L40" s="44">
        <f t="shared" si="4"/>
        <v>36.363636363636367</v>
      </c>
      <c r="M40" s="43">
        <v>0</v>
      </c>
      <c r="N40" s="44">
        <f t="shared" si="5"/>
        <v>0</v>
      </c>
      <c r="O40" s="45"/>
    </row>
    <row r="41" spans="1:15" s="27" customFormat="1" ht="18.95" customHeight="1">
      <c r="A41" s="16">
        <v>31</v>
      </c>
      <c r="B41" s="86" t="s">
        <v>116</v>
      </c>
      <c r="C41" s="42">
        <f t="shared" si="0"/>
        <v>20</v>
      </c>
      <c r="D41" s="79"/>
      <c r="E41" s="43">
        <v>0</v>
      </c>
      <c r="F41" s="44">
        <f t="shared" si="1"/>
        <v>0</v>
      </c>
      <c r="G41" s="43">
        <v>6</v>
      </c>
      <c r="H41" s="44">
        <f t="shared" si="2"/>
        <v>30</v>
      </c>
      <c r="I41" s="43">
        <v>13</v>
      </c>
      <c r="J41" s="44">
        <f t="shared" si="3"/>
        <v>65</v>
      </c>
      <c r="K41" s="43">
        <v>0</v>
      </c>
      <c r="L41" s="44">
        <f t="shared" si="4"/>
        <v>0</v>
      </c>
      <c r="M41" s="43">
        <v>1</v>
      </c>
      <c r="N41" s="44">
        <f t="shared" si="5"/>
        <v>5</v>
      </c>
      <c r="O41" s="45"/>
    </row>
    <row r="42" spans="1:15" s="27" customFormat="1" ht="18.95" customHeight="1">
      <c r="A42" s="16">
        <v>32</v>
      </c>
      <c r="B42" s="86" t="s">
        <v>117</v>
      </c>
      <c r="C42" s="42">
        <f t="shared" si="0"/>
        <v>40</v>
      </c>
      <c r="D42" s="79">
        <v>9</v>
      </c>
      <c r="E42" s="43">
        <v>0</v>
      </c>
      <c r="F42" s="44">
        <f t="shared" si="1"/>
        <v>0</v>
      </c>
      <c r="G42" s="43">
        <v>12</v>
      </c>
      <c r="H42" s="44">
        <f t="shared" si="2"/>
        <v>30</v>
      </c>
      <c r="I42" s="43">
        <v>18</v>
      </c>
      <c r="J42" s="44">
        <f t="shared" si="3"/>
        <v>45</v>
      </c>
      <c r="K42" s="43">
        <v>6</v>
      </c>
      <c r="L42" s="44">
        <f t="shared" si="4"/>
        <v>15</v>
      </c>
      <c r="M42" s="43">
        <v>4</v>
      </c>
      <c r="N42" s="44">
        <f t="shared" si="5"/>
        <v>10</v>
      </c>
      <c r="O42" s="45"/>
    </row>
    <row r="43" spans="1:15" s="27" customFormat="1" ht="18.95" customHeight="1">
      <c r="A43" s="16">
        <v>33</v>
      </c>
      <c r="B43" s="86" t="s">
        <v>118</v>
      </c>
      <c r="C43" s="42">
        <f t="shared" si="0"/>
        <v>28</v>
      </c>
      <c r="D43" s="79">
        <v>4</v>
      </c>
      <c r="E43" s="43">
        <v>0</v>
      </c>
      <c r="F43" s="44">
        <f t="shared" si="1"/>
        <v>0</v>
      </c>
      <c r="G43" s="43">
        <v>7</v>
      </c>
      <c r="H43" s="44">
        <f t="shared" si="2"/>
        <v>25</v>
      </c>
      <c r="I43" s="43">
        <v>13</v>
      </c>
      <c r="J43" s="44">
        <f t="shared" si="3"/>
        <v>46.428571428571431</v>
      </c>
      <c r="K43" s="43">
        <v>2</v>
      </c>
      <c r="L43" s="44">
        <f t="shared" si="4"/>
        <v>7.1428571428571432</v>
      </c>
      <c r="M43" s="43">
        <v>6</v>
      </c>
      <c r="N43" s="44">
        <f t="shared" si="5"/>
        <v>21.428571428571427</v>
      </c>
      <c r="O43" s="45"/>
    </row>
    <row r="44" spans="1:15" s="27" customFormat="1" ht="18.95" customHeight="1">
      <c r="A44" s="16">
        <v>34</v>
      </c>
      <c r="B44" s="86" t="s">
        <v>119</v>
      </c>
      <c r="C44" s="42">
        <f t="shared" si="0"/>
        <v>20</v>
      </c>
      <c r="D44" s="79">
        <v>3</v>
      </c>
      <c r="E44" s="43">
        <v>0</v>
      </c>
      <c r="F44" s="44">
        <f t="shared" si="1"/>
        <v>0</v>
      </c>
      <c r="G44" s="43">
        <v>1</v>
      </c>
      <c r="H44" s="44">
        <f t="shared" si="2"/>
        <v>5</v>
      </c>
      <c r="I44" s="43">
        <v>10</v>
      </c>
      <c r="J44" s="44">
        <f t="shared" si="3"/>
        <v>50</v>
      </c>
      <c r="K44" s="43">
        <v>9</v>
      </c>
      <c r="L44" s="44">
        <f t="shared" si="4"/>
        <v>45</v>
      </c>
      <c r="M44" s="43">
        <v>0</v>
      </c>
      <c r="N44" s="44">
        <f t="shared" si="5"/>
        <v>0</v>
      </c>
      <c r="O44" s="45"/>
    </row>
    <row r="45" spans="1:15" s="27" customFormat="1" ht="18.95" customHeight="1">
      <c r="A45" s="16">
        <v>35</v>
      </c>
      <c r="B45" s="86" t="s">
        <v>120</v>
      </c>
      <c r="C45" s="42">
        <f t="shared" si="0"/>
        <v>34</v>
      </c>
      <c r="D45" s="79"/>
      <c r="E45" s="43">
        <v>0</v>
      </c>
      <c r="F45" s="44">
        <f t="shared" si="1"/>
        <v>0</v>
      </c>
      <c r="G45" s="43">
        <v>9</v>
      </c>
      <c r="H45" s="44">
        <f t="shared" si="2"/>
        <v>26.470588235294116</v>
      </c>
      <c r="I45" s="43">
        <v>16</v>
      </c>
      <c r="J45" s="44">
        <f t="shared" si="3"/>
        <v>47.058823529411768</v>
      </c>
      <c r="K45" s="43">
        <v>7</v>
      </c>
      <c r="L45" s="44">
        <f t="shared" si="4"/>
        <v>20.588235294117649</v>
      </c>
      <c r="M45" s="43">
        <v>2</v>
      </c>
      <c r="N45" s="44">
        <f t="shared" si="5"/>
        <v>5.882352941176471</v>
      </c>
      <c r="O45" s="45"/>
    </row>
    <row r="46" spans="1:15" s="27" customFormat="1" ht="18.95" customHeight="1">
      <c r="A46" s="16">
        <v>36</v>
      </c>
      <c r="B46" s="86" t="s">
        <v>121</v>
      </c>
      <c r="C46" s="42">
        <f t="shared" si="0"/>
        <v>23</v>
      </c>
      <c r="D46" s="79"/>
      <c r="E46" s="43">
        <v>1</v>
      </c>
      <c r="F46" s="44">
        <f t="shared" si="1"/>
        <v>4.3478260869565215</v>
      </c>
      <c r="G46" s="43">
        <v>6</v>
      </c>
      <c r="H46" s="44">
        <f t="shared" si="2"/>
        <v>26.086956521739129</v>
      </c>
      <c r="I46" s="43">
        <v>12</v>
      </c>
      <c r="J46" s="44">
        <f t="shared" si="3"/>
        <v>52.173913043478258</v>
      </c>
      <c r="K46" s="43">
        <v>3</v>
      </c>
      <c r="L46" s="44">
        <f t="shared" si="4"/>
        <v>13.043478260869565</v>
      </c>
      <c r="M46" s="43">
        <v>1</v>
      </c>
      <c r="N46" s="44">
        <f t="shared" si="5"/>
        <v>4.3478260869565215</v>
      </c>
      <c r="O46" s="45"/>
    </row>
    <row r="47" spans="1:15" s="27" customFormat="1" ht="18.95" customHeight="1">
      <c r="A47" s="16">
        <v>37</v>
      </c>
      <c r="B47" s="86" t="s">
        <v>122</v>
      </c>
      <c r="C47" s="42">
        <f t="shared" si="0"/>
        <v>22</v>
      </c>
      <c r="D47" s="79">
        <v>5</v>
      </c>
      <c r="E47" s="43">
        <v>1</v>
      </c>
      <c r="F47" s="44">
        <f t="shared" si="1"/>
        <v>4.5454545454545459</v>
      </c>
      <c r="G47" s="43">
        <v>8</v>
      </c>
      <c r="H47" s="44">
        <f t="shared" si="2"/>
        <v>36.363636363636367</v>
      </c>
      <c r="I47" s="43">
        <v>12</v>
      </c>
      <c r="J47" s="44">
        <f t="shared" si="3"/>
        <v>54.545454545454547</v>
      </c>
      <c r="K47" s="43">
        <v>1</v>
      </c>
      <c r="L47" s="44">
        <f t="shared" si="4"/>
        <v>4.5454545454545459</v>
      </c>
      <c r="M47" s="43">
        <v>0</v>
      </c>
      <c r="N47" s="44">
        <f t="shared" si="5"/>
        <v>0</v>
      </c>
      <c r="O47" s="45"/>
    </row>
    <row r="48" spans="1:15" s="27" customFormat="1" ht="18.95" customHeight="1">
      <c r="A48" s="16">
        <v>38</v>
      </c>
      <c r="B48" s="86" t="s">
        <v>123</v>
      </c>
      <c r="C48" s="42">
        <f t="shared" si="0"/>
        <v>46</v>
      </c>
      <c r="D48" s="79">
        <v>39</v>
      </c>
      <c r="E48" s="43">
        <v>9</v>
      </c>
      <c r="F48" s="44">
        <f t="shared" si="1"/>
        <v>19.565217391304348</v>
      </c>
      <c r="G48" s="43">
        <v>9</v>
      </c>
      <c r="H48" s="44">
        <f t="shared" si="2"/>
        <v>19.565217391304348</v>
      </c>
      <c r="I48" s="43">
        <v>23</v>
      </c>
      <c r="J48" s="44">
        <f t="shared" si="3"/>
        <v>50</v>
      </c>
      <c r="K48" s="43">
        <v>5</v>
      </c>
      <c r="L48" s="44">
        <f t="shared" si="4"/>
        <v>10.869565217391305</v>
      </c>
      <c r="M48" s="43">
        <v>0</v>
      </c>
      <c r="N48" s="44">
        <f t="shared" si="5"/>
        <v>0</v>
      </c>
      <c r="O48" s="45"/>
    </row>
    <row r="49" spans="1:28" s="27" customFormat="1" ht="18.95" customHeight="1">
      <c r="A49" s="16">
        <v>39</v>
      </c>
      <c r="B49" s="86" t="s">
        <v>124</v>
      </c>
      <c r="C49" s="42">
        <f t="shared" si="0"/>
        <v>43</v>
      </c>
      <c r="D49" s="79">
        <v>25</v>
      </c>
      <c r="E49" s="43">
        <v>1</v>
      </c>
      <c r="F49" s="44">
        <f t="shared" si="1"/>
        <v>2.3255813953488373</v>
      </c>
      <c r="G49" s="43">
        <v>8</v>
      </c>
      <c r="H49" s="44">
        <f t="shared" si="2"/>
        <v>18.604651162790699</v>
      </c>
      <c r="I49" s="43">
        <v>19</v>
      </c>
      <c r="J49" s="44">
        <f t="shared" si="3"/>
        <v>44.186046511627907</v>
      </c>
      <c r="K49" s="43">
        <v>15</v>
      </c>
      <c r="L49" s="44">
        <f t="shared" si="4"/>
        <v>34.883720930232556</v>
      </c>
      <c r="M49" s="43">
        <v>0</v>
      </c>
      <c r="N49" s="44">
        <f t="shared" si="5"/>
        <v>0</v>
      </c>
      <c r="O49" s="45"/>
    </row>
    <row r="50" spans="1:28" s="27" customFormat="1" ht="18.95" customHeight="1">
      <c r="A50" s="16">
        <v>40</v>
      </c>
      <c r="B50" s="86" t="s">
        <v>125</v>
      </c>
      <c r="C50" s="42">
        <f t="shared" si="0"/>
        <v>28</v>
      </c>
      <c r="D50" s="79">
        <v>16</v>
      </c>
      <c r="E50" s="43">
        <v>3</v>
      </c>
      <c r="F50" s="44">
        <f t="shared" si="1"/>
        <v>10.714285714285714</v>
      </c>
      <c r="G50" s="43">
        <v>14</v>
      </c>
      <c r="H50" s="44">
        <f t="shared" si="2"/>
        <v>50</v>
      </c>
      <c r="I50" s="43">
        <v>11</v>
      </c>
      <c r="J50" s="44">
        <f t="shared" si="3"/>
        <v>39.285714285714285</v>
      </c>
      <c r="K50" s="43">
        <v>0</v>
      </c>
      <c r="L50" s="44">
        <f t="shared" si="4"/>
        <v>0</v>
      </c>
      <c r="M50" s="43">
        <v>0</v>
      </c>
      <c r="N50" s="44">
        <f t="shared" si="5"/>
        <v>0</v>
      </c>
      <c r="O50" s="45"/>
    </row>
    <row r="51" spans="1:28" s="27" customFormat="1" ht="18.95" customHeight="1">
      <c r="A51" s="16">
        <v>41</v>
      </c>
      <c r="B51" s="86" t="s">
        <v>126</v>
      </c>
      <c r="C51" s="42">
        <f t="shared" si="0"/>
        <v>22</v>
      </c>
      <c r="D51" s="79"/>
      <c r="E51" s="43">
        <v>0</v>
      </c>
      <c r="F51" s="44">
        <f t="shared" si="1"/>
        <v>0</v>
      </c>
      <c r="G51" s="43">
        <v>5</v>
      </c>
      <c r="H51" s="44">
        <f t="shared" si="2"/>
        <v>22.727272727272727</v>
      </c>
      <c r="I51" s="43">
        <v>10</v>
      </c>
      <c r="J51" s="44">
        <f t="shared" si="3"/>
        <v>45.454545454545453</v>
      </c>
      <c r="K51" s="43">
        <v>7</v>
      </c>
      <c r="L51" s="44">
        <f t="shared" si="4"/>
        <v>31.818181818181817</v>
      </c>
      <c r="M51" s="43">
        <v>0</v>
      </c>
      <c r="N51" s="44">
        <f t="shared" si="5"/>
        <v>0</v>
      </c>
      <c r="O51" s="45"/>
    </row>
    <row r="52" spans="1:28" s="94" customFormat="1" ht="20.100000000000001" customHeight="1">
      <c r="A52" s="131" t="s">
        <v>137</v>
      </c>
      <c r="B52" s="131"/>
      <c r="C52" s="91">
        <f>SUM(C11:C51)</f>
        <v>1488</v>
      </c>
      <c r="D52" s="91">
        <f t="shared" ref="D52:O52" si="6">SUM(D11:D51)</f>
        <v>139</v>
      </c>
      <c r="E52" s="91">
        <f t="shared" si="6"/>
        <v>75</v>
      </c>
      <c r="F52" s="92">
        <f t="shared" ref="F52" si="7">E52*100/C52</f>
        <v>5.040322580645161</v>
      </c>
      <c r="G52" s="91">
        <f t="shared" si="6"/>
        <v>361</v>
      </c>
      <c r="H52" s="92">
        <f t="shared" ref="H52" si="8">G52*100/C52</f>
        <v>24.260752688172044</v>
      </c>
      <c r="I52" s="91">
        <f t="shared" si="6"/>
        <v>686</v>
      </c>
      <c r="J52" s="92">
        <f t="shared" ref="J52" si="9">I52*100/C52</f>
        <v>46.102150537634408</v>
      </c>
      <c r="K52" s="91">
        <f t="shared" si="6"/>
        <v>344</v>
      </c>
      <c r="L52" s="92">
        <f t="shared" ref="L52" si="10">K52*100/C52</f>
        <v>23.118279569892472</v>
      </c>
      <c r="M52" s="91">
        <f t="shared" si="6"/>
        <v>22</v>
      </c>
      <c r="N52" s="92">
        <f t="shared" ref="N52" si="11">M52*100/C52</f>
        <v>1.478494623655914</v>
      </c>
      <c r="O52" s="91">
        <f t="shared" si="6"/>
        <v>0</v>
      </c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</row>
    <row r="53" spans="1:28" ht="20.100000000000001" customHeight="1">
      <c r="A53" s="75"/>
      <c r="B53" s="88" t="s">
        <v>135</v>
      </c>
      <c r="C53" s="76"/>
      <c r="D53" s="71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72"/>
    </row>
    <row r="54" spans="1:28" s="90" customFormat="1" ht="20.100000000000001" customHeight="1">
      <c r="A54" s="43">
        <v>1</v>
      </c>
      <c r="B54" s="86" t="s">
        <v>128</v>
      </c>
      <c r="C54" s="42">
        <f>SUM(E54,G54,I54,K54,M54,O54)</f>
        <v>26</v>
      </c>
      <c r="D54" s="89"/>
      <c r="E54" s="43">
        <v>1</v>
      </c>
      <c r="F54" s="44">
        <f t="shared" ref="F54:F60" si="12">E54*100/C54</f>
        <v>3.8461538461538463</v>
      </c>
      <c r="G54" s="43">
        <v>5</v>
      </c>
      <c r="H54" s="44">
        <f t="shared" ref="H54:H60" si="13">G54*100/C54</f>
        <v>19.23076923076923</v>
      </c>
      <c r="I54" s="43">
        <v>15</v>
      </c>
      <c r="J54" s="44">
        <f t="shared" ref="J54:J60" si="14">I54*100/C54</f>
        <v>57.692307692307693</v>
      </c>
      <c r="K54" s="43">
        <v>5</v>
      </c>
      <c r="L54" s="44">
        <f t="shared" ref="L54:L60" si="15">K54*100/C54</f>
        <v>19.23076923076923</v>
      </c>
      <c r="M54" s="43">
        <v>0</v>
      </c>
      <c r="N54" s="44">
        <f t="shared" ref="N54:N60" si="16">M54*100/C54</f>
        <v>0</v>
      </c>
      <c r="O54" s="45"/>
    </row>
    <row r="55" spans="1:28" s="90" customFormat="1" ht="20.100000000000001" customHeight="1">
      <c r="A55" s="43">
        <v>2</v>
      </c>
      <c r="B55" s="86" t="s">
        <v>129</v>
      </c>
      <c r="C55" s="42">
        <f>SUM(E55,G55,I55,K55,M55,O55)</f>
        <v>23</v>
      </c>
      <c r="D55" s="79"/>
      <c r="E55" s="43">
        <v>1</v>
      </c>
      <c r="F55" s="44">
        <f t="shared" si="12"/>
        <v>4.3478260869565215</v>
      </c>
      <c r="G55" s="43">
        <v>4</v>
      </c>
      <c r="H55" s="44">
        <f t="shared" si="13"/>
        <v>17.391304347826086</v>
      </c>
      <c r="I55" s="43">
        <v>18</v>
      </c>
      <c r="J55" s="44">
        <f t="shared" si="14"/>
        <v>78.260869565217391</v>
      </c>
      <c r="K55" s="43">
        <v>0</v>
      </c>
      <c r="L55" s="44">
        <f t="shared" si="15"/>
        <v>0</v>
      </c>
      <c r="M55" s="43">
        <v>0</v>
      </c>
      <c r="N55" s="44">
        <f t="shared" si="16"/>
        <v>0</v>
      </c>
      <c r="O55" s="45"/>
    </row>
    <row r="56" spans="1:28" s="90" customFormat="1" ht="20.100000000000001" customHeight="1">
      <c r="A56" s="43">
        <v>3</v>
      </c>
      <c r="B56" s="86" t="s">
        <v>130</v>
      </c>
      <c r="C56" s="42">
        <f>SUM(E56,G56,I56,K56,M56,O56)</f>
        <v>22</v>
      </c>
      <c r="D56" s="79"/>
      <c r="E56" s="43">
        <v>2</v>
      </c>
      <c r="F56" s="44">
        <f t="shared" si="12"/>
        <v>9.0909090909090917</v>
      </c>
      <c r="G56" s="43">
        <v>7</v>
      </c>
      <c r="H56" s="44">
        <f t="shared" si="13"/>
        <v>31.818181818181817</v>
      </c>
      <c r="I56" s="43">
        <v>10</v>
      </c>
      <c r="J56" s="44">
        <f t="shared" si="14"/>
        <v>45.454545454545453</v>
      </c>
      <c r="K56" s="43">
        <v>3</v>
      </c>
      <c r="L56" s="44">
        <f t="shared" si="15"/>
        <v>13.636363636363637</v>
      </c>
      <c r="M56" s="43">
        <v>0</v>
      </c>
      <c r="N56" s="44">
        <f t="shared" si="16"/>
        <v>0</v>
      </c>
      <c r="O56" s="45"/>
    </row>
    <row r="57" spans="1:28" s="94" customFormat="1" ht="20.100000000000001" customHeight="1">
      <c r="A57" s="131" t="s">
        <v>131</v>
      </c>
      <c r="B57" s="131"/>
      <c r="C57" s="91">
        <f>SUM(C54:C56)</f>
        <v>71</v>
      </c>
      <c r="D57" s="91">
        <f t="shared" ref="D57:O57" si="17">SUM(D54:D56)</f>
        <v>0</v>
      </c>
      <c r="E57" s="91">
        <f t="shared" si="17"/>
        <v>4</v>
      </c>
      <c r="F57" s="92">
        <f t="shared" si="12"/>
        <v>5.6338028169014081</v>
      </c>
      <c r="G57" s="91">
        <f t="shared" si="17"/>
        <v>16</v>
      </c>
      <c r="H57" s="92">
        <f t="shared" si="13"/>
        <v>22.535211267605632</v>
      </c>
      <c r="I57" s="91">
        <f t="shared" si="17"/>
        <v>43</v>
      </c>
      <c r="J57" s="92">
        <f t="shared" si="14"/>
        <v>60.563380281690144</v>
      </c>
      <c r="K57" s="91">
        <f t="shared" si="17"/>
        <v>8</v>
      </c>
      <c r="L57" s="92">
        <f t="shared" si="15"/>
        <v>11.267605633802816</v>
      </c>
      <c r="M57" s="91">
        <f t="shared" si="17"/>
        <v>0</v>
      </c>
      <c r="N57" s="92">
        <f t="shared" si="16"/>
        <v>0</v>
      </c>
      <c r="O57" s="91">
        <f t="shared" si="17"/>
        <v>0</v>
      </c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</row>
    <row r="58" spans="1:28" ht="20.100000000000001" customHeight="1">
      <c r="A58" s="75"/>
      <c r="B58" s="88" t="s">
        <v>136</v>
      </c>
      <c r="C58" s="76"/>
      <c r="D58" s="71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72"/>
    </row>
    <row r="59" spans="1:28" s="90" customFormat="1" ht="20.100000000000001" customHeight="1">
      <c r="A59" s="43">
        <v>1</v>
      </c>
      <c r="B59" s="86" t="s">
        <v>132</v>
      </c>
      <c r="C59" s="42">
        <f>SUM(E59,G59,I59,K59,M59,O59)</f>
        <v>0</v>
      </c>
      <c r="D59" s="89"/>
      <c r="E59" s="43"/>
      <c r="F59" s="44" t="e">
        <f t="shared" si="12"/>
        <v>#DIV/0!</v>
      </c>
      <c r="G59" s="43"/>
      <c r="H59" s="44" t="e">
        <f t="shared" si="13"/>
        <v>#DIV/0!</v>
      </c>
      <c r="I59" s="43"/>
      <c r="J59" s="44" t="e">
        <f t="shared" si="14"/>
        <v>#DIV/0!</v>
      </c>
      <c r="K59" s="43"/>
      <c r="L59" s="44" t="e">
        <f t="shared" si="15"/>
        <v>#DIV/0!</v>
      </c>
      <c r="M59" s="43"/>
      <c r="N59" s="44" t="e">
        <f t="shared" si="16"/>
        <v>#DIV/0!</v>
      </c>
      <c r="O59" s="45"/>
    </row>
    <row r="60" spans="1:28" s="94" customFormat="1" ht="20.100000000000001" customHeight="1">
      <c r="A60" s="131" t="s">
        <v>133</v>
      </c>
      <c r="B60" s="131"/>
      <c r="C60" s="91">
        <f>SUM(C59)</f>
        <v>0</v>
      </c>
      <c r="D60" s="91">
        <f>SUM(D59)</f>
        <v>0</v>
      </c>
      <c r="E60" s="91">
        <f>SUM(E59)</f>
        <v>0</v>
      </c>
      <c r="F60" s="92" t="e">
        <f t="shared" si="12"/>
        <v>#DIV/0!</v>
      </c>
      <c r="G60" s="91">
        <f>SUM(G59)</f>
        <v>0</v>
      </c>
      <c r="H60" s="92" t="e">
        <f t="shared" si="13"/>
        <v>#DIV/0!</v>
      </c>
      <c r="I60" s="91">
        <f>SUM(I59)</f>
        <v>0</v>
      </c>
      <c r="J60" s="92" t="e">
        <f t="shared" si="14"/>
        <v>#DIV/0!</v>
      </c>
      <c r="K60" s="91">
        <f>SUM(K59)</f>
        <v>0</v>
      </c>
      <c r="L60" s="92" t="e">
        <f t="shared" si="15"/>
        <v>#DIV/0!</v>
      </c>
      <c r="M60" s="91">
        <f>SUM(M59)</f>
        <v>0</v>
      </c>
      <c r="N60" s="92" t="e">
        <f t="shared" si="16"/>
        <v>#DIV/0!</v>
      </c>
      <c r="O60" s="91">
        <f>SUM(O59)</f>
        <v>0</v>
      </c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</row>
    <row r="61" spans="1:28" s="7" customFormat="1" ht="24.95" customHeight="1">
      <c r="A61" s="128" t="s">
        <v>11</v>
      </c>
      <c r="B61" s="128"/>
      <c r="C61" s="19">
        <f>SUM(C11:C51)</f>
        <v>1488</v>
      </c>
      <c r="D61" s="19">
        <f>SUM(D11:D51)</f>
        <v>139</v>
      </c>
      <c r="E61" s="19">
        <f>SUM(E11:E51)</f>
        <v>75</v>
      </c>
      <c r="F61" s="35">
        <f>E61*100/C61</f>
        <v>5.040322580645161</v>
      </c>
      <c r="G61" s="19">
        <f>SUM(G11:G51)</f>
        <v>361</v>
      </c>
      <c r="H61" s="35">
        <f>G61*100/C61</f>
        <v>24.260752688172044</v>
      </c>
      <c r="I61" s="19">
        <f>SUM(I11:I51)</f>
        <v>686</v>
      </c>
      <c r="J61" s="35">
        <f>I61*100/C61</f>
        <v>46.102150537634408</v>
      </c>
      <c r="K61" s="19">
        <f>SUM(K11:K51)</f>
        <v>344</v>
      </c>
      <c r="L61" s="35">
        <f>K61*100/C61</f>
        <v>23.118279569892472</v>
      </c>
      <c r="M61" s="19">
        <f>SUM(M11:M51)</f>
        <v>22</v>
      </c>
      <c r="N61" s="35">
        <f>M61*100/C61</f>
        <v>1.478494623655914</v>
      </c>
      <c r="O61" s="19"/>
    </row>
    <row r="62" spans="1:28" ht="18" customHeight="1">
      <c r="B62" s="11"/>
      <c r="C62" s="11"/>
      <c r="D62" s="11"/>
      <c r="J62" s="11"/>
      <c r="K62" s="11"/>
      <c r="L62" s="11"/>
      <c r="M62" s="11"/>
      <c r="N62" s="11"/>
      <c r="O62" s="11"/>
    </row>
    <row r="63" spans="1:28" ht="18" customHeight="1">
      <c r="J63" s="108" t="s">
        <v>85</v>
      </c>
      <c r="K63" s="108"/>
      <c r="L63" s="108"/>
      <c r="M63" s="108"/>
      <c r="N63" s="108"/>
      <c r="O63" s="108"/>
    </row>
    <row r="64" spans="1:28" ht="18" customHeight="1">
      <c r="A64" s="8"/>
      <c r="B64" s="109"/>
      <c r="C64" s="109"/>
      <c r="D64" s="109"/>
      <c r="E64" s="8"/>
      <c r="F64" s="8"/>
      <c r="G64" s="8"/>
      <c r="J64" s="109" t="s">
        <v>17</v>
      </c>
      <c r="K64" s="109"/>
      <c r="L64" s="109"/>
      <c r="M64" s="109"/>
      <c r="N64" s="109"/>
      <c r="O64" s="109"/>
    </row>
    <row r="65" spans="1:15" ht="18" customHeight="1">
      <c r="B65" s="109" t="s">
        <v>31</v>
      </c>
      <c r="C65" s="109"/>
      <c r="D65" s="109"/>
      <c r="J65" s="129" t="s">
        <v>16</v>
      </c>
      <c r="K65" s="129"/>
      <c r="L65" s="129"/>
      <c r="M65" s="129"/>
      <c r="N65" s="129"/>
      <c r="O65" s="129"/>
    </row>
    <row r="66" spans="1:15" ht="18" customHeight="1">
      <c r="B66" s="11"/>
      <c r="C66" s="11"/>
      <c r="D66" s="11"/>
      <c r="J66" s="11"/>
      <c r="K66" s="11"/>
      <c r="L66" s="11"/>
      <c r="M66" s="11"/>
      <c r="N66" s="11"/>
      <c r="O66" s="11"/>
    </row>
    <row r="67" spans="1:15" s="52" customFormat="1" ht="18" customHeight="1">
      <c r="B67" s="130" t="s">
        <v>30</v>
      </c>
      <c r="C67" s="130"/>
      <c r="D67" s="130"/>
      <c r="J67" s="130" t="s">
        <v>30</v>
      </c>
      <c r="K67" s="130"/>
      <c r="L67" s="130"/>
      <c r="M67" s="130"/>
      <c r="N67" s="130"/>
      <c r="O67" s="130"/>
    </row>
    <row r="68" spans="1:15" ht="18" customHeight="1">
      <c r="B68" s="11"/>
      <c r="C68" s="11"/>
      <c r="D68" s="11"/>
      <c r="J68" s="11"/>
      <c r="K68" s="11"/>
      <c r="L68" s="11"/>
      <c r="M68" s="11"/>
      <c r="N68" s="11"/>
      <c r="O68" s="11"/>
    </row>
    <row r="69" spans="1:15" ht="18" customHeight="1">
      <c r="B69" s="11"/>
      <c r="C69" s="11"/>
      <c r="D69" s="11"/>
      <c r="J69" s="11"/>
      <c r="K69" s="11"/>
      <c r="L69" s="11"/>
      <c r="M69" s="11"/>
      <c r="N69" s="11"/>
      <c r="O69" s="11"/>
    </row>
    <row r="70" spans="1:15" ht="18" customHeight="1">
      <c r="B70" s="101" t="s">
        <v>24</v>
      </c>
      <c r="C70" s="101"/>
      <c r="D70" s="101"/>
      <c r="J70" s="109" t="s">
        <v>20</v>
      </c>
      <c r="K70" s="109"/>
      <c r="L70" s="109"/>
      <c r="M70" s="109"/>
      <c r="N70" s="109"/>
      <c r="O70" s="109"/>
    </row>
    <row r="71" spans="1:15" ht="18" customHeight="1">
      <c r="A71" s="11" t="s">
        <v>26</v>
      </c>
      <c r="B71" s="41"/>
      <c r="C71" s="32">
        <f>SUM(E61,G61,I61)</f>
        <v>1122</v>
      </c>
      <c r="D71" s="33">
        <f>C71*100/C61</f>
        <v>75.403225806451616</v>
      </c>
      <c r="F71" s="3" t="s">
        <v>29</v>
      </c>
      <c r="H71" s="39">
        <f>SUM(E61,G61,I61,K61)</f>
        <v>1466</v>
      </c>
      <c r="I71" s="40">
        <f>H71*100/C61</f>
        <v>98.521505376344081</v>
      </c>
    </row>
    <row r="72" spans="1:15" ht="18" customHeight="1">
      <c r="A72" s="11" t="s">
        <v>27</v>
      </c>
      <c r="C72" s="32">
        <f>K61</f>
        <v>344</v>
      </c>
      <c r="D72" s="34">
        <f>C72*100/C61</f>
        <v>23.118279569892472</v>
      </c>
      <c r="F72" s="3" t="s">
        <v>28</v>
      </c>
      <c r="H72" s="39">
        <f>M61</f>
        <v>22</v>
      </c>
      <c r="I72" s="40">
        <f>H72*100/C61</f>
        <v>1.478494623655914</v>
      </c>
      <c r="J72" s="41"/>
      <c r="K72" s="41"/>
      <c r="L72" s="41"/>
      <c r="M72" s="41"/>
      <c r="N72" s="41"/>
      <c r="O72" s="41"/>
    </row>
    <row r="73" spans="1:15" ht="18" customHeight="1">
      <c r="A73" s="11" t="s">
        <v>28</v>
      </c>
      <c r="C73" s="32">
        <f>M61</f>
        <v>22</v>
      </c>
      <c r="D73" s="34">
        <f>C73*100/C61</f>
        <v>1.478494623655914</v>
      </c>
    </row>
    <row r="74" spans="1:15" ht="20.100000000000001" customHeight="1"/>
    <row r="75" spans="1:15" ht="20.100000000000001" customHeight="1"/>
  </sheetData>
  <mergeCells count="33">
    <mergeCell ref="I1:O1"/>
    <mergeCell ref="I2:O2"/>
    <mergeCell ref="A2:D2"/>
    <mergeCell ref="I3:O3"/>
    <mergeCell ref="A1:D1"/>
    <mergeCell ref="A3:D3"/>
    <mergeCell ref="A4:D4"/>
    <mergeCell ref="A57:B57"/>
    <mergeCell ref="A60:B60"/>
    <mergeCell ref="A52:B52"/>
    <mergeCell ref="A5:O5"/>
    <mergeCell ref="A7:A9"/>
    <mergeCell ref="B7:B9"/>
    <mergeCell ref="C7:D7"/>
    <mergeCell ref="E7:N7"/>
    <mergeCell ref="O7:O9"/>
    <mergeCell ref="C8:C9"/>
    <mergeCell ref="K8:L8"/>
    <mergeCell ref="E8:F8"/>
    <mergeCell ref="M8:N8"/>
    <mergeCell ref="A61:B61"/>
    <mergeCell ref="D8:D9"/>
    <mergeCell ref="G8:H8"/>
    <mergeCell ref="I8:J8"/>
    <mergeCell ref="B70:D70"/>
    <mergeCell ref="J70:O70"/>
    <mergeCell ref="J63:O63"/>
    <mergeCell ref="J64:O64"/>
    <mergeCell ref="B65:D65"/>
    <mergeCell ref="J65:O65"/>
    <mergeCell ref="B64:D64"/>
    <mergeCell ref="B67:D67"/>
    <mergeCell ref="J67:O67"/>
  </mergeCells>
  <phoneticPr fontId="1" type="noConversion"/>
  <pageMargins left="0.75" right="0.25" top="0.5" bottom="0.3" header="0" footer="0.25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view="pageBreakPreview" topLeftCell="A22" zoomScale="90" zoomScaleNormal="100" zoomScaleSheetLayoutView="90" workbookViewId="0">
      <selection activeCell="H34" sqref="H34"/>
    </sheetView>
  </sheetViews>
  <sheetFormatPr defaultRowHeight="15"/>
  <cols>
    <col min="1" max="1" width="6.625" style="3" customWidth="1"/>
    <col min="2" max="2" width="16.625" style="3" customWidth="1"/>
    <col min="3" max="3" width="9.625" style="3" customWidth="1"/>
    <col min="4" max="4" width="7.625" style="3" customWidth="1"/>
    <col min="5" max="5" width="6.625" style="3" hidden="1" customWidth="1"/>
    <col min="6" max="6" width="7.625" style="3" hidden="1" customWidth="1"/>
    <col min="7" max="7" width="7.125" style="3" customWidth="1"/>
    <col min="8" max="8" width="8.125" style="3" customWidth="1"/>
    <col min="9" max="9" width="7.125" style="3" customWidth="1"/>
    <col min="10" max="10" width="8.125" style="3" customWidth="1"/>
    <col min="11" max="11" width="7.125" style="3" customWidth="1"/>
    <col min="12" max="12" width="8.125" style="3" customWidth="1"/>
    <col min="13" max="13" width="7.125" style="3" customWidth="1"/>
    <col min="14" max="14" width="8.125" style="3" customWidth="1"/>
    <col min="15" max="15" width="7.125" style="3" customWidth="1"/>
    <col min="16" max="16" width="8.125" style="3" customWidth="1"/>
    <col min="17" max="17" width="17.625" style="3" customWidth="1"/>
    <col min="18" max="16384" width="9" style="3"/>
  </cols>
  <sheetData>
    <row r="1" spans="1:17" ht="18" customHeight="1">
      <c r="A1" s="117" t="s">
        <v>19</v>
      </c>
      <c r="B1" s="117"/>
      <c r="C1" s="117"/>
      <c r="D1" s="117"/>
      <c r="E1" s="117"/>
      <c r="F1" s="117"/>
      <c r="G1" s="12"/>
      <c r="K1" s="109" t="s">
        <v>6</v>
      </c>
      <c r="L1" s="109"/>
      <c r="M1" s="109"/>
      <c r="N1" s="109"/>
      <c r="O1" s="109"/>
      <c r="P1" s="109"/>
      <c r="Q1" s="109"/>
    </row>
    <row r="2" spans="1:17" ht="18" customHeight="1">
      <c r="A2" s="109" t="s">
        <v>21</v>
      </c>
      <c r="B2" s="109"/>
      <c r="C2" s="109"/>
      <c r="D2" s="109"/>
      <c r="E2" s="109"/>
      <c r="F2" s="109"/>
      <c r="G2" s="12"/>
      <c r="K2" s="101" t="s">
        <v>7</v>
      </c>
      <c r="L2" s="101"/>
      <c r="M2" s="101"/>
      <c r="N2" s="101"/>
      <c r="O2" s="101"/>
      <c r="P2" s="101"/>
      <c r="Q2" s="101"/>
    </row>
    <row r="3" spans="1:17" ht="18" customHeight="1">
      <c r="A3" s="109" t="s">
        <v>22</v>
      </c>
      <c r="B3" s="109"/>
      <c r="C3" s="109"/>
      <c r="D3" s="109"/>
      <c r="E3" s="109"/>
      <c r="F3" s="109"/>
      <c r="G3" s="12"/>
      <c r="K3" s="111"/>
      <c r="L3" s="111"/>
      <c r="M3" s="111"/>
      <c r="N3" s="111"/>
      <c r="O3" s="111"/>
      <c r="P3" s="111"/>
      <c r="Q3" s="111"/>
    </row>
    <row r="4" spans="1:17" ht="18" customHeight="1">
      <c r="A4" s="117"/>
      <c r="B4" s="117"/>
      <c r="C4" s="117"/>
      <c r="D4" s="117"/>
      <c r="E4" s="117"/>
      <c r="F4" s="117"/>
      <c r="G4" s="8"/>
    </row>
    <row r="5" spans="1:17" s="4" customFormat="1" ht="50.1" customHeight="1">
      <c r="A5" s="126" t="s">
        <v>138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</row>
    <row r="6" spans="1:17" s="4" customFormat="1" ht="18" customHeight="1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s="10" customFormat="1" ht="20.100000000000001" customHeight="1">
      <c r="A7" s="112" t="s">
        <v>0</v>
      </c>
      <c r="B7" s="112" t="s">
        <v>9</v>
      </c>
      <c r="C7" s="123" t="s">
        <v>10</v>
      </c>
      <c r="D7" s="123"/>
      <c r="E7" s="123"/>
      <c r="F7" s="123"/>
      <c r="G7" s="124" t="s">
        <v>8</v>
      </c>
      <c r="H7" s="125"/>
      <c r="I7" s="125"/>
      <c r="J7" s="125"/>
      <c r="K7" s="125"/>
      <c r="L7" s="125"/>
      <c r="M7" s="125"/>
      <c r="N7" s="125"/>
      <c r="O7" s="125"/>
      <c r="P7" s="125"/>
      <c r="Q7" s="105" t="s">
        <v>23</v>
      </c>
    </row>
    <row r="8" spans="1:17" s="5" customFormat="1" ht="20.100000000000001" customHeight="1">
      <c r="A8" s="112"/>
      <c r="B8" s="102"/>
      <c r="C8" s="115" t="s">
        <v>11</v>
      </c>
      <c r="D8" s="102" t="s">
        <v>12</v>
      </c>
      <c r="E8" s="102" t="s">
        <v>1</v>
      </c>
      <c r="F8" s="122" t="s">
        <v>2</v>
      </c>
      <c r="G8" s="102" t="s">
        <v>13</v>
      </c>
      <c r="H8" s="102"/>
      <c r="I8" s="102" t="s">
        <v>14</v>
      </c>
      <c r="J8" s="102"/>
      <c r="K8" s="102" t="s">
        <v>18</v>
      </c>
      <c r="L8" s="102"/>
      <c r="M8" s="102" t="s">
        <v>3</v>
      </c>
      <c r="N8" s="102"/>
      <c r="O8" s="102" t="s">
        <v>15</v>
      </c>
      <c r="P8" s="102"/>
      <c r="Q8" s="106"/>
    </row>
    <row r="9" spans="1:17" ht="20.100000000000001" customHeight="1">
      <c r="A9" s="112"/>
      <c r="B9" s="102"/>
      <c r="C9" s="115"/>
      <c r="D9" s="102"/>
      <c r="E9" s="102"/>
      <c r="F9" s="122"/>
      <c r="G9" s="6" t="s">
        <v>4</v>
      </c>
      <c r="H9" s="6" t="s">
        <v>5</v>
      </c>
      <c r="I9" s="6" t="s">
        <v>4</v>
      </c>
      <c r="J9" s="6" t="s">
        <v>5</v>
      </c>
      <c r="K9" s="6" t="s">
        <v>4</v>
      </c>
      <c r="L9" s="6" t="s">
        <v>5</v>
      </c>
      <c r="M9" s="6" t="s">
        <v>4</v>
      </c>
      <c r="N9" s="6" t="s">
        <v>5</v>
      </c>
      <c r="O9" s="6" t="s">
        <v>4</v>
      </c>
      <c r="P9" s="6" t="s">
        <v>5</v>
      </c>
      <c r="Q9" s="107"/>
    </row>
    <row r="10" spans="1:17" s="27" customFormat="1" ht="24.95" customHeight="1">
      <c r="A10" s="16">
        <v>1</v>
      </c>
      <c r="B10" s="96" t="s">
        <v>139</v>
      </c>
      <c r="C10" s="21">
        <f>SUM(G10,I10,K10,M10,O10)</f>
        <v>54</v>
      </c>
      <c r="D10" s="79"/>
      <c r="E10" s="29">
        <f>C10-F10</f>
        <v>17</v>
      </c>
      <c r="F10" s="18">
        <v>37</v>
      </c>
      <c r="G10" s="16">
        <v>0</v>
      </c>
      <c r="H10" s="26">
        <f t="shared" ref="H10:H26" si="0">G10*100/C10</f>
        <v>0</v>
      </c>
      <c r="I10" s="16">
        <v>1</v>
      </c>
      <c r="J10" s="26">
        <f t="shared" ref="J10:J26" si="1">I10*100/C10</f>
        <v>1.8518518518518519</v>
      </c>
      <c r="K10" s="16">
        <v>6</v>
      </c>
      <c r="L10" s="26">
        <f t="shared" ref="L10:L26" si="2">K10*100/C10</f>
        <v>11.111111111111111</v>
      </c>
      <c r="M10" s="16">
        <v>44</v>
      </c>
      <c r="N10" s="26">
        <f t="shared" ref="N10:N26" si="3">M10*100/C10</f>
        <v>81.481481481481481</v>
      </c>
      <c r="O10" s="16">
        <v>3</v>
      </c>
      <c r="P10" s="26">
        <f t="shared" ref="P10:P26" si="4">O10*100/C10</f>
        <v>5.5555555555555554</v>
      </c>
      <c r="Q10" s="22"/>
    </row>
    <row r="11" spans="1:17" s="27" customFormat="1" ht="24.95" customHeight="1">
      <c r="A11" s="16">
        <v>2</v>
      </c>
      <c r="B11" s="96" t="s">
        <v>140</v>
      </c>
      <c r="C11" s="21">
        <f t="shared" ref="C11:C19" si="5">SUM(G11,I11,K11,M11,O11)</f>
        <v>23</v>
      </c>
      <c r="D11" s="79">
        <v>1</v>
      </c>
      <c r="E11" s="29">
        <f t="shared" ref="E11:E19" si="6">C11-F11</f>
        <v>-16</v>
      </c>
      <c r="F11" s="18">
        <v>39</v>
      </c>
      <c r="G11" s="16">
        <v>0</v>
      </c>
      <c r="H11" s="26">
        <f t="shared" ref="H11:H19" si="7">G11*100/C11</f>
        <v>0</v>
      </c>
      <c r="I11" s="16">
        <v>0</v>
      </c>
      <c r="J11" s="26">
        <f t="shared" ref="J11:J19" si="8">I11*100/C11</f>
        <v>0</v>
      </c>
      <c r="K11" s="16">
        <v>6</v>
      </c>
      <c r="L11" s="26">
        <f t="shared" ref="L11:L19" si="9">K11*100/C11</f>
        <v>26.086956521739129</v>
      </c>
      <c r="M11" s="16">
        <v>16</v>
      </c>
      <c r="N11" s="26">
        <f t="shared" ref="N11:N19" si="10">M11*100/C11</f>
        <v>69.565217391304344</v>
      </c>
      <c r="O11" s="16">
        <v>1</v>
      </c>
      <c r="P11" s="26">
        <f t="shared" ref="P11:P19" si="11">O11*100/C11</f>
        <v>4.3478260869565215</v>
      </c>
      <c r="Q11" s="22"/>
    </row>
    <row r="12" spans="1:17" s="27" customFormat="1" ht="24.95" customHeight="1">
      <c r="A12" s="16">
        <v>3</v>
      </c>
      <c r="B12" s="96" t="s">
        <v>141</v>
      </c>
      <c r="C12" s="21">
        <f t="shared" ref="C12" si="12">SUM(G12,I12,K12,M12,O12)</f>
        <v>20</v>
      </c>
      <c r="D12" s="79"/>
      <c r="E12" s="29">
        <f t="shared" ref="E12" si="13">C12-F12</f>
        <v>-7</v>
      </c>
      <c r="F12" s="18">
        <v>27</v>
      </c>
      <c r="G12" s="16">
        <v>0</v>
      </c>
      <c r="H12" s="26">
        <f t="shared" ref="H12" si="14">G12*100/C12</f>
        <v>0</v>
      </c>
      <c r="I12" s="16">
        <v>0</v>
      </c>
      <c r="J12" s="26">
        <f t="shared" ref="J12" si="15">I12*100/C12</f>
        <v>0</v>
      </c>
      <c r="K12" s="16">
        <v>2</v>
      </c>
      <c r="L12" s="26">
        <f t="shared" ref="L12" si="16">K12*100/C12</f>
        <v>10</v>
      </c>
      <c r="M12" s="16">
        <v>17</v>
      </c>
      <c r="N12" s="26">
        <f t="shared" ref="N12" si="17">M12*100/C12</f>
        <v>85</v>
      </c>
      <c r="O12" s="16">
        <v>1</v>
      </c>
      <c r="P12" s="26">
        <f t="shared" ref="P12" si="18">O12*100/C12</f>
        <v>5</v>
      </c>
      <c r="Q12" s="38"/>
    </row>
    <row r="13" spans="1:17" s="27" customFormat="1" ht="24.95" customHeight="1">
      <c r="A13" s="16">
        <v>4</v>
      </c>
      <c r="B13" s="96" t="s">
        <v>142</v>
      </c>
      <c r="C13" s="21">
        <f t="shared" si="5"/>
        <v>15</v>
      </c>
      <c r="D13" s="79"/>
      <c r="E13" s="29">
        <f t="shared" si="6"/>
        <v>-12</v>
      </c>
      <c r="F13" s="18">
        <v>27</v>
      </c>
      <c r="G13" s="16">
        <v>0</v>
      </c>
      <c r="H13" s="26">
        <f t="shared" si="7"/>
        <v>0</v>
      </c>
      <c r="I13" s="16">
        <v>0</v>
      </c>
      <c r="J13" s="26">
        <f t="shared" si="8"/>
        <v>0</v>
      </c>
      <c r="K13" s="16">
        <v>6</v>
      </c>
      <c r="L13" s="26">
        <f t="shared" si="9"/>
        <v>40</v>
      </c>
      <c r="M13" s="16">
        <v>8</v>
      </c>
      <c r="N13" s="26">
        <f t="shared" si="10"/>
        <v>53.333333333333336</v>
      </c>
      <c r="O13" s="16">
        <v>1</v>
      </c>
      <c r="P13" s="26">
        <f t="shared" si="11"/>
        <v>6.666666666666667</v>
      </c>
      <c r="Q13" s="38"/>
    </row>
    <row r="14" spans="1:17" s="27" customFormat="1" ht="24.95" customHeight="1">
      <c r="A14" s="16">
        <v>5</v>
      </c>
      <c r="B14" s="96" t="s">
        <v>143</v>
      </c>
      <c r="C14" s="21">
        <f t="shared" si="5"/>
        <v>17</v>
      </c>
      <c r="D14" s="79"/>
      <c r="E14" s="29">
        <f t="shared" si="6"/>
        <v>-15</v>
      </c>
      <c r="F14" s="18">
        <v>32</v>
      </c>
      <c r="G14" s="16">
        <v>0</v>
      </c>
      <c r="H14" s="26">
        <f t="shared" si="7"/>
        <v>0</v>
      </c>
      <c r="I14" s="16">
        <v>5</v>
      </c>
      <c r="J14" s="26">
        <f t="shared" si="8"/>
        <v>29.411764705882351</v>
      </c>
      <c r="K14" s="16">
        <v>1</v>
      </c>
      <c r="L14" s="26">
        <f t="shared" si="9"/>
        <v>5.882352941176471</v>
      </c>
      <c r="M14" s="16">
        <v>11</v>
      </c>
      <c r="N14" s="26">
        <f t="shared" si="10"/>
        <v>64.705882352941174</v>
      </c>
      <c r="O14" s="16">
        <v>0</v>
      </c>
      <c r="P14" s="26">
        <f t="shared" si="11"/>
        <v>0</v>
      </c>
      <c r="Q14" s="22"/>
    </row>
    <row r="15" spans="1:17" s="27" customFormat="1" ht="24.95" customHeight="1">
      <c r="A15" s="16">
        <v>6</v>
      </c>
      <c r="B15" s="96" t="s">
        <v>144</v>
      </c>
      <c r="C15" s="21">
        <f t="shared" si="5"/>
        <v>23</v>
      </c>
      <c r="D15" s="79"/>
      <c r="E15" s="29">
        <f t="shared" si="6"/>
        <v>0</v>
      </c>
      <c r="F15" s="18">
        <v>23</v>
      </c>
      <c r="G15" s="16">
        <v>0</v>
      </c>
      <c r="H15" s="26">
        <f t="shared" si="7"/>
        <v>0</v>
      </c>
      <c r="I15" s="16">
        <v>2</v>
      </c>
      <c r="J15" s="26">
        <f t="shared" si="8"/>
        <v>8.695652173913043</v>
      </c>
      <c r="K15" s="16">
        <v>9</v>
      </c>
      <c r="L15" s="26">
        <f t="shared" si="9"/>
        <v>39.130434782608695</v>
      </c>
      <c r="M15" s="16">
        <v>12</v>
      </c>
      <c r="N15" s="26">
        <f t="shared" si="10"/>
        <v>52.173913043478258</v>
      </c>
      <c r="O15" s="16">
        <v>0</v>
      </c>
      <c r="P15" s="26">
        <f t="shared" si="11"/>
        <v>0</v>
      </c>
      <c r="Q15" s="22"/>
    </row>
    <row r="16" spans="1:17" s="27" customFormat="1" ht="24.95" customHeight="1">
      <c r="A16" s="16">
        <v>7</v>
      </c>
      <c r="B16" s="96" t="s">
        <v>145</v>
      </c>
      <c r="C16" s="21">
        <f t="shared" si="5"/>
        <v>31</v>
      </c>
      <c r="D16" s="79"/>
      <c r="E16" s="29">
        <f t="shared" si="6"/>
        <v>1</v>
      </c>
      <c r="F16" s="18">
        <v>30</v>
      </c>
      <c r="G16" s="20">
        <v>0</v>
      </c>
      <c r="H16" s="26">
        <f t="shared" si="7"/>
        <v>0</v>
      </c>
      <c r="I16" s="20">
        <v>5</v>
      </c>
      <c r="J16" s="26">
        <f t="shared" si="8"/>
        <v>16.129032258064516</v>
      </c>
      <c r="K16" s="20">
        <v>8</v>
      </c>
      <c r="L16" s="26">
        <f t="shared" si="9"/>
        <v>25.806451612903224</v>
      </c>
      <c r="M16" s="20">
        <v>16</v>
      </c>
      <c r="N16" s="26">
        <f t="shared" si="10"/>
        <v>51.612903225806448</v>
      </c>
      <c r="O16" s="20">
        <v>2</v>
      </c>
      <c r="P16" s="26">
        <f t="shared" si="11"/>
        <v>6.4516129032258061</v>
      </c>
      <c r="Q16" s="28"/>
    </row>
    <row r="17" spans="1:17" s="27" customFormat="1" ht="24.95" customHeight="1">
      <c r="A17" s="16">
        <v>8</v>
      </c>
      <c r="B17" s="96" t="s">
        <v>146</v>
      </c>
      <c r="C17" s="21">
        <f t="shared" si="5"/>
        <v>38</v>
      </c>
      <c r="D17" s="79"/>
      <c r="E17" s="29">
        <f t="shared" si="6"/>
        <v>15</v>
      </c>
      <c r="F17" s="18">
        <v>23</v>
      </c>
      <c r="G17" s="20">
        <v>0</v>
      </c>
      <c r="H17" s="26">
        <f t="shared" si="7"/>
        <v>0</v>
      </c>
      <c r="I17" s="20">
        <v>2</v>
      </c>
      <c r="J17" s="26">
        <f t="shared" si="8"/>
        <v>5.2631578947368425</v>
      </c>
      <c r="K17" s="20">
        <v>9</v>
      </c>
      <c r="L17" s="26">
        <f t="shared" si="9"/>
        <v>23.684210526315791</v>
      </c>
      <c r="M17" s="20">
        <v>27</v>
      </c>
      <c r="N17" s="26">
        <f t="shared" si="10"/>
        <v>71.05263157894737</v>
      </c>
      <c r="O17" s="20">
        <v>0</v>
      </c>
      <c r="P17" s="26">
        <f t="shared" si="11"/>
        <v>0</v>
      </c>
      <c r="Q17" s="28"/>
    </row>
    <row r="18" spans="1:17" s="27" customFormat="1" ht="24.95" customHeight="1">
      <c r="A18" s="16">
        <v>9</v>
      </c>
      <c r="B18" s="96" t="s">
        <v>147</v>
      </c>
      <c r="C18" s="21">
        <f t="shared" si="5"/>
        <v>25</v>
      </c>
      <c r="D18" s="79"/>
      <c r="E18" s="29">
        <f t="shared" si="6"/>
        <v>3</v>
      </c>
      <c r="F18" s="18">
        <v>22</v>
      </c>
      <c r="G18" s="20">
        <v>0</v>
      </c>
      <c r="H18" s="26">
        <f t="shared" si="7"/>
        <v>0</v>
      </c>
      <c r="I18" s="20">
        <v>1</v>
      </c>
      <c r="J18" s="26">
        <f t="shared" si="8"/>
        <v>4</v>
      </c>
      <c r="K18" s="20">
        <v>14</v>
      </c>
      <c r="L18" s="26">
        <f t="shared" si="9"/>
        <v>56</v>
      </c>
      <c r="M18" s="20">
        <v>10</v>
      </c>
      <c r="N18" s="26">
        <f t="shared" si="10"/>
        <v>40</v>
      </c>
      <c r="O18" s="20">
        <v>0</v>
      </c>
      <c r="P18" s="26">
        <f t="shared" si="11"/>
        <v>0</v>
      </c>
      <c r="Q18" s="22"/>
    </row>
    <row r="19" spans="1:17" s="27" customFormat="1" ht="24.95" customHeight="1">
      <c r="A19" s="16">
        <v>10</v>
      </c>
      <c r="B19" s="96" t="s">
        <v>148</v>
      </c>
      <c r="C19" s="21">
        <f t="shared" si="5"/>
        <v>11</v>
      </c>
      <c r="D19" s="79">
        <v>10</v>
      </c>
      <c r="E19" s="29">
        <f t="shared" si="6"/>
        <v>-7</v>
      </c>
      <c r="F19" s="18">
        <v>18</v>
      </c>
      <c r="G19" s="20">
        <v>0</v>
      </c>
      <c r="H19" s="26">
        <f t="shared" si="7"/>
        <v>0</v>
      </c>
      <c r="I19" s="20">
        <v>0</v>
      </c>
      <c r="J19" s="26">
        <f t="shared" si="8"/>
        <v>0</v>
      </c>
      <c r="K19" s="20">
        <v>4</v>
      </c>
      <c r="L19" s="26">
        <f t="shared" si="9"/>
        <v>36.363636363636367</v>
      </c>
      <c r="M19" s="20">
        <v>7</v>
      </c>
      <c r="N19" s="26">
        <f t="shared" si="10"/>
        <v>63.636363636363633</v>
      </c>
      <c r="O19" s="20">
        <v>0</v>
      </c>
      <c r="P19" s="26">
        <f t="shared" si="11"/>
        <v>0</v>
      </c>
      <c r="Q19" s="28"/>
    </row>
    <row r="20" spans="1:17" s="27" customFormat="1" ht="24.95" customHeight="1">
      <c r="A20" s="16">
        <v>11</v>
      </c>
      <c r="B20" s="96" t="s">
        <v>149</v>
      </c>
      <c r="C20" s="21">
        <f t="shared" ref="C20:C27" si="19">SUM(G20,I20,K20,M20,O20)</f>
        <v>15</v>
      </c>
      <c r="D20" s="79"/>
      <c r="E20" s="29">
        <f t="shared" ref="E20:E27" si="20">C20-F20</f>
        <v>-24</v>
      </c>
      <c r="F20" s="18">
        <v>39</v>
      </c>
      <c r="G20" s="16">
        <v>0</v>
      </c>
      <c r="H20" s="26">
        <f t="shared" si="0"/>
        <v>0</v>
      </c>
      <c r="I20" s="16">
        <v>1</v>
      </c>
      <c r="J20" s="26">
        <f t="shared" si="1"/>
        <v>6.666666666666667</v>
      </c>
      <c r="K20" s="16">
        <v>3</v>
      </c>
      <c r="L20" s="26">
        <f t="shared" si="2"/>
        <v>20</v>
      </c>
      <c r="M20" s="16">
        <v>5</v>
      </c>
      <c r="N20" s="26">
        <f t="shared" si="3"/>
        <v>33.333333333333336</v>
      </c>
      <c r="O20" s="16">
        <v>6</v>
      </c>
      <c r="P20" s="26">
        <f t="shared" si="4"/>
        <v>40</v>
      </c>
      <c r="Q20" s="22"/>
    </row>
    <row r="21" spans="1:17" s="27" customFormat="1" ht="24.95" customHeight="1">
      <c r="A21" s="16">
        <v>12</v>
      </c>
      <c r="B21" s="96" t="s">
        <v>150</v>
      </c>
      <c r="C21" s="21">
        <f t="shared" si="19"/>
        <v>11</v>
      </c>
      <c r="D21" s="79"/>
      <c r="E21" s="29">
        <f t="shared" si="20"/>
        <v>-16</v>
      </c>
      <c r="F21" s="18">
        <v>27</v>
      </c>
      <c r="G21" s="16">
        <v>0</v>
      </c>
      <c r="H21" s="26">
        <f t="shared" si="0"/>
        <v>0</v>
      </c>
      <c r="I21" s="16">
        <v>0</v>
      </c>
      <c r="J21" s="26">
        <f t="shared" si="1"/>
        <v>0</v>
      </c>
      <c r="K21" s="16">
        <v>1</v>
      </c>
      <c r="L21" s="26">
        <f t="shared" si="2"/>
        <v>9.0909090909090917</v>
      </c>
      <c r="M21" s="16">
        <v>9</v>
      </c>
      <c r="N21" s="26">
        <f t="shared" si="3"/>
        <v>81.818181818181813</v>
      </c>
      <c r="O21" s="16">
        <v>1</v>
      </c>
      <c r="P21" s="26">
        <f t="shared" si="4"/>
        <v>9.0909090909090917</v>
      </c>
      <c r="Q21" s="38"/>
    </row>
    <row r="22" spans="1:17" s="27" customFormat="1" ht="24.95" customHeight="1">
      <c r="A22" s="16">
        <v>13</v>
      </c>
      <c r="B22" s="96" t="s">
        <v>151</v>
      </c>
      <c r="C22" s="21">
        <f t="shared" si="19"/>
        <v>26</v>
      </c>
      <c r="D22" s="79">
        <v>6</v>
      </c>
      <c r="E22" s="29">
        <f t="shared" si="20"/>
        <v>-6</v>
      </c>
      <c r="F22" s="18">
        <v>32</v>
      </c>
      <c r="G22" s="16">
        <v>2</v>
      </c>
      <c r="H22" s="26">
        <f t="shared" si="0"/>
        <v>7.6923076923076925</v>
      </c>
      <c r="I22" s="16">
        <v>2</v>
      </c>
      <c r="J22" s="26">
        <f t="shared" si="1"/>
        <v>7.6923076923076925</v>
      </c>
      <c r="K22" s="16">
        <v>6</v>
      </c>
      <c r="L22" s="26">
        <f t="shared" si="2"/>
        <v>23.076923076923077</v>
      </c>
      <c r="M22" s="16">
        <v>16</v>
      </c>
      <c r="N22" s="26">
        <f t="shared" si="3"/>
        <v>61.53846153846154</v>
      </c>
      <c r="O22" s="16">
        <v>0</v>
      </c>
      <c r="P22" s="26">
        <f t="shared" si="4"/>
        <v>0</v>
      </c>
      <c r="Q22" s="22"/>
    </row>
    <row r="23" spans="1:17" s="27" customFormat="1" ht="24.95" customHeight="1">
      <c r="A23" s="16">
        <v>14</v>
      </c>
      <c r="B23" s="96" t="s">
        <v>152</v>
      </c>
      <c r="C23" s="21">
        <f t="shared" si="19"/>
        <v>21</v>
      </c>
      <c r="D23" s="79"/>
      <c r="E23" s="29">
        <f t="shared" si="20"/>
        <v>-2</v>
      </c>
      <c r="F23" s="18">
        <v>23</v>
      </c>
      <c r="G23" s="16">
        <v>0</v>
      </c>
      <c r="H23" s="26">
        <f t="shared" si="0"/>
        <v>0</v>
      </c>
      <c r="I23" s="16">
        <v>3</v>
      </c>
      <c r="J23" s="26">
        <f t="shared" si="1"/>
        <v>14.285714285714286</v>
      </c>
      <c r="K23" s="16">
        <v>7</v>
      </c>
      <c r="L23" s="26">
        <f t="shared" si="2"/>
        <v>33.333333333333336</v>
      </c>
      <c r="M23" s="16">
        <v>8</v>
      </c>
      <c r="N23" s="26">
        <f t="shared" si="3"/>
        <v>38.095238095238095</v>
      </c>
      <c r="O23" s="16">
        <v>3</v>
      </c>
      <c r="P23" s="26">
        <f t="shared" si="4"/>
        <v>14.285714285714286</v>
      </c>
      <c r="Q23" s="22"/>
    </row>
    <row r="24" spans="1:17" s="27" customFormat="1" ht="24.95" customHeight="1">
      <c r="A24" s="16">
        <v>15</v>
      </c>
      <c r="B24" s="96" t="s">
        <v>153</v>
      </c>
      <c r="C24" s="21">
        <f t="shared" si="19"/>
        <v>35</v>
      </c>
      <c r="D24" s="79">
        <v>2</v>
      </c>
      <c r="E24" s="29">
        <f t="shared" si="20"/>
        <v>5</v>
      </c>
      <c r="F24" s="18">
        <v>30</v>
      </c>
      <c r="G24" s="20">
        <v>1</v>
      </c>
      <c r="H24" s="26">
        <f t="shared" si="0"/>
        <v>2.8571428571428572</v>
      </c>
      <c r="I24" s="20">
        <v>1</v>
      </c>
      <c r="J24" s="26">
        <f t="shared" si="1"/>
        <v>2.8571428571428572</v>
      </c>
      <c r="K24" s="20">
        <v>5</v>
      </c>
      <c r="L24" s="26">
        <f t="shared" si="2"/>
        <v>14.285714285714286</v>
      </c>
      <c r="M24" s="20">
        <v>20</v>
      </c>
      <c r="N24" s="26">
        <f t="shared" si="3"/>
        <v>57.142857142857146</v>
      </c>
      <c r="O24" s="20">
        <v>8</v>
      </c>
      <c r="P24" s="26">
        <f t="shared" si="4"/>
        <v>22.857142857142858</v>
      </c>
      <c r="Q24" s="28"/>
    </row>
    <row r="25" spans="1:17" s="27" customFormat="1" ht="24.95" customHeight="1">
      <c r="A25" s="16">
        <v>16</v>
      </c>
      <c r="B25" s="96" t="s">
        <v>154</v>
      </c>
      <c r="C25" s="21">
        <f t="shared" si="19"/>
        <v>20</v>
      </c>
      <c r="D25" s="79">
        <v>16</v>
      </c>
      <c r="E25" s="29">
        <f t="shared" si="20"/>
        <v>-3</v>
      </c>
      <c r="F25" s="18">
        <v>23</v>
      </c>
      <c r="G25" s="20">
        <v>1</v>
      </c>
      <c r="H25" s="26">
        <f t="shared" si="0"/>
        <v>5</v>
      </c>
      <c r="I25" s="20">
        <v>0</v>
      </c>
      <c r="J25" s="26">
        <f t="shared" si="1"/>
        <v>0</v>
      </c>
      <c r="K25" s="20">
        <v>5</v>
      </c>
      <c r="L25" s="26">
        <f t="shared" si="2"/>
        <v>25</v>
      </c>
      <c r="M25" s="20">
        <v>14</v>
      </c>
      <c r="N25" s="26">
        <f t="shared" si="3"/>
        <v>70</v>
      </c>
      <c r="O25" s="20">
        <v>0</v>
      </c>
      <c r="P25" s="26">
        <f t="shared" si="4"/>
        <v>0</v>
      </c>
      <c r="Q25" s="28"/>
    </row>
    <row r="26" spans="1:17" s="27" customFormat="1" ht="24.95" customHeight="1">
      <c r="A26" s="16">
        <v>17</v>
      </c>
      <c r="B26" s="96" t="s">
        <v>155</v>
      </c>
      <c r="C26" s="21">
        <f t="shared" si="19"/>
        <v>27</v>
      </c>
      <c r="D26" s="79">
        <v>11</v>
      </c>
      <c r="E26" s="29">
        <f t="shared" si="20"/>
        <v>5</v>
      </c>
      <c r="F26" s="18">
        <v>22</v>
      </c>
      <c r="G26" s="20">
        <v>0</v>
      </c>
      <c r="H26" s="26">
        <f t="shared" si="0"/>
        <v>0</v>
      </c>
      <c r="I26" s="20">
        <v>1</v>
      </c>
      <c r="J26" s="26">
        <f t="shared" si="1"/>
        <v>3.7037037037037037</v>
      </c>
      <c r="K26" s="20">
        <v>6</v>
      </c>
      <c r="L26" s="26">
        <f t="shared" si="2"/>
        <v>22.222222222222221</v>
      </c>
      <c r="M26" s="20">
        <v>20</v>
      </c>
      <c r="N26" s="26">
        <f t="shared" si="3"/>
        <v>74.074074074074076</v>
      </c>
      <c r="O26" s="20">
        <v>0</v>
      </c>
      <c r="P26" s="26">
        <f t="shared" si="4"/>
        <v>0</v>
      </c>
      <c r="Q26" s="22"/>
    </row>
    <row r="27" spans="1:17" s="27" customFormat="1" ht="24.95" customHeight="1">
      <c r="A27" s="16">
        <v>18</v>
      </c>
      <c r="B27" s="96" t="s">
        <v>156</v>
      </c>
      <c r="C27" s="21">
        <f t="shared" si="19"/>
        <v>23</v>
      </c>
      <c r="D27" s="79">
        <v>8</v>
      </c>
      <c r="E27" s="29">
        <f t="shared" si="20"/>
        <v>5</v>
      </c>
      <c r="F27" s="18">
        <v>18</v>
      </c>
      <c r="G27" s="20">
        <v>0</v>
      </c>
      <c r="H27" s="26">
        <f t="shared" ref="H27" si="21">G27*100/C27</f>
        <v>0</v>
      </c>
      <c r="I27" s="20">
        <v>6</v>
      </c>
      <c r="J27" s="26">
        <f t="shared" ref="J27" si="22">I27*100/C27</f>
        <v>26.086956521739129</v>
      </c>
      <c r="K27" s="20">
        <v>7</v>
      </c>
      <c r="L27" s="26">
        <f t="shared" ref="L27" si="23">K27*100/C27</f>
        <v>30.434782608695652</v>
      </c>
      <c r="M27" s="20">
        <v>10</v>
      </c>
      <c r="N27" s="26">
        <f t="shared" ref="N27:N28" si="24">M27*100/C27</f>
        <v>43.478260869565219</v>
      </c>
      <c r="O27" s="20">
        <v>0</v>
      </c>
      <c r="P27" s="26">
        <f t="shared" ref="P27:P28" si="25">O27*100/C27</f>
        <v>0</v>
      </c>
      <c r="Q27" s="28"/>
    </row>
    <row r="28" spans="1:17" s="7" customFormat="1" ht="24.95" customHeight="1">
      <c r="A28" s="128" t="s">
        <v>11</v>
      </c>
      <c r="B28" s="128"/>
      <c r="C28" s="19">
        <f>SUM(C10:C27)</f>
        <v>435</v>
      </c>
      <c r="D28" s="19">
        <f>SUM(D10:D27)</f>
        <v>54</v>
      </c>
      <c r="E28" s="19">
        <f>SUM(E10:E27)</f>
        <v>-57</v>
      </c>
      <c r="F28" s="19">
        <f>SUM(F10:F27)</f>
        <v>492</v>
      </c>
      <c r="G28" s="19">
        <f>SUM(G10:G27)</f>
        <v>4</v>
      </c>
      <c r="H28" s="35">
        <f>G28*100/C28</f>
        <v>0.91954022988505746</v>
      </c>
      <c r="I28" s="19">
        <f>SUM(I10:I27)</f>
        <v>30</v>
      </c>
      <c r="J28" s="35">
        <f>I28*100/C28</f>
        <v>6.8965517241379306</v>
      </c>
      <c r="K28" s="19">
        <f>SUM(K10:K27)</f>
        <v>105</v>
      </c>
      <c r="L28" s="35">
        <f>K28*100/C28</f>
        <v>24.137931034482758</v>
      </c>
      <c r="M28" s="19">
        <f>SUM(M10:M27)</f>
        <v>270</v>
      </c>
      <c r="N28" s="35">
        <f t="shared" si="24"/>
        <v>62.068965517241381</v>
      </c>
      <c r="O28" s="19">
        <f>SUM(O10:O27)</f>
        <v>26</v>
      </c>
      <c r="P28" s="35">
        <f t="shared" si="25"/>
        <v>5.9770114942528734</v>
      </c>
      <c r="Q28" s="19"/>
    </row>
    <row r="29" spans="1:17" ht="18" customHeight="1">
      <c r="L29" s="11"/>
      <c r="M29" s="11"/>
      <c r="N29" s="11"/>
      <c r="O29" s="11"/>
      <c r="P29" s="11"/>
      <c r="Q29" s="11"/>
    </row>
    <row r="30" spans="1:17" ht="18" customHeight="1">
      <c r="L30" s="108" t="s">
        <v>157</v>
      </c>
      <c r="M30" s="108"/>
      <c r="N30" s="108"/>
      <c r="O30" s="108"/>
      <c r="P30" s="108"/>
      <c r="Q30" s="108"/>
    </row>
    <row r="31" spans="1:17" ht="18" customHeight="1">
      <c r="L31" s="109" t="s">
        <v>17</v>
      </c>
      <c r="M31" s="109"/>
      <c r="N31" s="109"/>
      <c r="O31" s="109"/>
      <c r="P31" s="109"/>
      <c r="Q31" s="109"/>
    </row>
    <row r="32" spans="1:17" ht="18" customHeight="1">
      <c r="B32" s="109" t="s">
        <v>31</v>
      </c>
      <c r="C32" s="109"/>
      <c r="D32" s="109"/>
      <c r="E32" s="109"/>
      <c r="F32" s="109"/>
      <c r="L32" s="129" t="s">
        <v>16</v>
      </c>
      <c r="M32" s="129"/>
      <c r="N32" s="129"/>
      <c r="O32" s="129"/>
      <c r="P32" s="129"/>
      <c r="Q32" s="129"/>
    </row>
    <row r="33" spans="1:17" ht="18" customHeight="1">
      <c r="B33" s="11"/>
      <c r="C33" s="11"/>
      <c r="D33" s="11"/>
      <c r="E33" s="11"/>
      <c r="F33" s="11"/>
      <c r="L33" s="11"/>
      <c r="M33" s="11"/>
      <c r="N33" s="11"/>
      <c r="O33" s="11"/>
      <c r="P33" s="11"/>
      <c r="Q33" s="11"/>
    </row>
    <row r="34" spans="1:17" ht="18" customHeight="1">
      <c r="B34" s="132" t="s">
        <v>30</v>
      </c>
      <c r="C34" s="132"/>
      <c r="D34" s="132"/>
      <c r="E34" s="48"/>
      <c r="F34" s="48"/>
      <c r="G34" s="47"/>
      <c r="H34" s="47"/>
      <c r="I34" s="47"/>
      <c r="J34" s="47"/>
      <c r="K34" s="47"/>
      <c r="L34" s="132" t="s">
        <v>30</v>
      </c>
      <c r="M34" s="132"/>
      <c r="N34" s="132"/>
      <c r="O34" s="132"/>
      <c r="P34" s="132"/>
      <c r="Q34" s="132"/>
    </row>
    <row r="35" spans="1:17" ht="18" customHeight="1">
      <c r="B35" s="11"/>
      <c r="C35" s="11"/>
      <c r="D35" s="11"/>
      <c r="E35" s="11"/>
      <c r="F35" s="11"/>
      <c r="L35" s="11"/>
      <c r="M35" s="11"/>
      <c r="N35" s="11"/>
      <c r="O35" s="11"/>
      <c r="P35" s="11"/>
      <c r="Q35" s="11"/>
    </row>
    <row r="36" spans="1:17" ht="18" customHeight="1">
      <c r="B36" s="11"/>
      <c r="C36" s="11"/>
      <c r="D36" s="11"/>
      <c r="E36" s="11"/>
      <c r="F36" s="11"/>
      <c r="L36" s="11"/>
      <c r="M36" s="11"/>
      <c r="N36" s="11"/>
      <c r="O36" s="11"/>
      <c r="P36" s="11"/>
      <c r="Q36" s="11"/>
    </row>
    <row r="37" spans="1:17" ht="18" customHeight="1">
      <c r="B37" s="101" t="s">
        <v>24</v>
      </c>
      <c r="C37" s="101"/>
      <c r="D37" s="101"/>
      <c r="E37" s="101"/>
      <c r="F37" s="101"/>
      <c r="L37" s="109" t="s">
        <v>20</v>
      </c>
      <c r="M37" s="109"/>
      <c r="N37" s="109"/>
      <c r="O37" s="109"/>
      <c r="P37" s="109"/>
      <c r="Q37" s="109"/>
    </row>
    <row r="38" spans="1:17" ht="18" customHeight="1">
      <c r="A38" s="49" t="s">
        <v>26</v>
      </c>
      <c r="B38" s="50"/>
      <c r="C38" s="97">
        <f>SUM(G28,I28,K28)</f>
        <v>139</v>
      </c>
      <c r="D38" s="98">
        <f>C38*100/C28</f>
        <v>31.954022988505749</v>
      </c>
      <c r="E38" s="49"/>
      <c r="F38" s="49"/>
      <c r="G38" s="49"/>
      <c r="H38" s="49" t="s">
        <v>29</v>
      </c>
      <c r="I38" s="49"/>
      <c r="J38" s="99">
        <f>SUM(G28,I28,K28,M28)</f>
        <v>409</v>
      </c>
      <c r="K38" s="100">
        <f>J38*100/C28</f>
        <v>94.022988505747122</v>
      </c>
      <c r="L38" s="41"/>
      <c r="M38" s="41"/>
      <c r="N38" s="41"/>
      <c r="O38" s="41"/>
      <c r="P38" s="41"/>
      <c r="Q38" s="41"/>
    </row>
    <row r="39" spans="1:17" ht="18" customHeight="1">
      <c r="A39" s="49" t="s">
        <v>27</v>
      </c>
      <c r="B39" s="49"/>
      <c r="C39" s="97">
        <f>M28</f>
        <v>270</v>
      </c>
      <c r="D39" s="69">
        <f>C39*100/C28</f>
        <v>62.068965517241381</v>
      </c>
      <c r="E39" s="50"/>
      <c r="F39" s="50"/>
      <c r="G39" s="49"/>
      <c r="H39" s="49" t="s">
        <v>28</v>
      </c>
      <c r="I39" s="49"/>
      <c r="J39" s="99">
        <f>O28</f>
        <v>26</v>
      </c>
      <c r="K39" s="100">
        <f>J39*100/C28</f>
        <v>5.9770114942528734</v>
      </c>
    </row>
    <row r="40" spans="1:17" ht="18" customHeight="1">
      <c r="A40" s="49" t="s">
        <v>28</v>
      </c>
      <c r="B40" s="49"/>
      <c r="C40" s="97">
        <f>O28</f>
        <v>26</v>
      </c>
      <c r="D40" s="69">
        <f>C40*100/C28</f>
        <v>5.9770114942528734</v>
      </c>
      <c r="E40" s="49"/>
      <c r="F40" s="49"/>
      <c r="G40" s="49"/>
      <c r="H40" s="49"/>
      <c r="I40" s="49"/>
      <c r="J40" s="49"/>
      <c r="K40" s="49"/>
      <c r="L40" s="41"/>
      <c r="M40" s="41"/>
      <c r="N40" s="41"/>
      <c r="O40" s="41"/>
      <c r="P40" s="41"/>
      <c r="Q40" s="41"/>
    </row>
    <row r="41" spans="1:17" ht="17.100000000000001" customHeight="1"/>
    <row r="42" spans="1:17" ht="20.100000000000001" customHeight="1"/>
    <row r="43" spans="1:17" ht="20.100000000000001" customHeight="1"/>
  </sheetData>
  <mergeCells count="31">
    <mergeCell ref="B34:D34"/>
    <mergeCell ref="L34:Q34"/>
    <mergeCell ref="B37:F37"/>
    <mergeCell ref="L37:Q37"/>
    <mergeCell ref="A28:B28"/>
    <mergeCell ref="L30:Q30"/>
    <mergeCell ref="L31:Q31"/>
    <mergeCell ref="B32:F32"/>
    <mergeCell ref="L32:Q32"/>
    <mergeCell ref="O8:P8"/>
    <mergeCell ref="A4:F4"/>
    <mergeCell ref="A5:Q5"/>
    <mergeCell ref="A7:A9"/>
    <mergeCell ref="B7:B9"/>
    <mergeCell ref="C7:F7"/>
    <mergeCell ref="G7:P7"/>
    <mergeCell ref="Q7:Q9"/>
    <mergeCell ref="C8:C9"/>
    <mergeCell ref="D8:D9"/>
    <mergeCell ref="E8:E9"/>
    <mergeCell ref="F8:F9"/>
    <mergeCell ref="G8:H8"/>
    <mergeCell ref="I8:J8"/>
    <mergeCell ref="K8:L8"/>
    <mergeCell ref="M8:N8"/>
    <mergeCell ref="A1:F1"/>
    <mergeCell ref="K1:Q1"/>
    <mergeCell ref="A2:F2"/>
    <mergeCell ref="K2:Q2"/>
    <mergeCell ref="A3:F3"/>
    <mergeCell ref="K3:Q3"/>
  </mergeCells>
  <pageMargins left="0.75" right="0.25" top="0.5" bottom="0.5" header="0" footer="0.25"/>
  <pageSetup paperSize="9" orientation="landscape" r:id="rId1"/>
  <headerFooter differentFirst="1" scaleWithDoc="0" alignWithMargins="0">
    <oddHeader>&amp;C&amp;P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 s="2"/>
      <c r="C1" s="2"/>
    </row>
    <row r="2" spans="1:3" ht="17.25" thickBot="1">
      <c r="A2" s="2"/>
    </row>
    <row r="3" spans="1:3" ht="17.25" thickBot="1">
      <c r="A3" s="2"/>
      <c r="C3" s="2"/>
    </row>
    <row r="4" spans="1:3" ht="16.5">
      <c r="A4" s="2"/>
      <c r="C4" s="2"/>
    </row>
    <row r="5" spans="1:3" ht="16.5">
      <c r="C5" s="2"/>
    </row>
    <row r="6" spans="1:3" ht="17.25" thickBot="1">
      <c r="C6" s="2"/>
    </row>
    <row r="7" spans="1:3" ht="16.5">
      <c r="A7" s="2"/>
      <c r="C7" s="2"/>
    </row>
    <row r="8" spans="1:3" ht="16.5">
      <c r="A8" s="2"/>
      <c r="C8" s="2"/>
    </row>
    <row r="9" spans="1:3" ht="16.5">
      <c r="A9" s="2"/>
      <c r="C9" s="2"/>
    </row>
    <row r="10" spans="1:3" ht="16.5">
      <c r="A10" s="2"/>
      <c r="C10" s="2"/>
    </row>
    <row r="11" spans="1:3" ht="17.25" thickBot="1">
      <c r="A11" s="2"/>
      <c r="C11" s="2"/>
    </row>
    <row r="12" spans="1:3" ht="16.5">
      <c r="C12" s="2"/>
    </row>
    <row r="13" spans="1:3" ht="17.25" thickBot="1">
      <c r="C13" s="2"/>
    </row>
    <row r="14" spans="1:3" ht="17.25" thickBot="1">
      <c r="A14" s="2"/>
      <c r="C14" s="2"/>
    </row>
    <row r="15" spans="1:3" ht="16.5">
      <c r="A15" s="2"/>
    </row>
    <row r="16" spans="1:3" ht="17.25" thickBot="1">
      <c r="A16" s="2"/>
    </row>
    <row r="17" spans="1:3" ht="17.25" thickBot="1">
      <c r="A17" s="2"/>
      <c r="C17" s="2"/>
    </row>
    <row r="18" spans="1:3" ht="16.5">
      <c r="C18" s="2"/>
    </row>
    <row r="19" spans="1:3" ht="16.5">
      <c r="C19" s="2"/>
    </row>
    <row r="20" spans="1:3" ht="16.5">
      <c r="A20" s="2"/>
      <c r="C20" s="2"/>
    </row>
    <row r="21" spans="1:3" ht="16.5">
      <c r="A21" s="2"/>
      <c r="C21" s="2"/>
    </row>
    <row r="22" spans="1:3" ht="16.5">
      <c r="A22" s="2"/>
      <c r="C22" s="2"/>
    </row>
    <row r="23" spans="1:3" ht="16.5">
      <c r="A23" s="2"/>
      <c r="C23" s="2"/>
    </row>
    <row r="24" spans="1:3" ht="16.5">
      <c r="A24" s="2"/>
    </row>
    <row r="25" spans="1:3" ht="16.5">
      <c r="A25" s="2"/>
    </row>
    <row r="26" spans="1:3" ht="17.25" thickBot="1">
      <c r="A26" s="2"/>
      <c r="C26" s="2"/>
    </row>
    <row r="27" spans="1:3" ht="16.5">
      <c r="A27" s="2"/>
      <c r="C27" s="2"/>
    </row>
    <row r="28" spans="1:3" ht="16.5">
      <c r="A28" s="2"/>
      <c r="C28" s="2"/>
    </row>
    <row r="29" spans="1:3" ht="16.5">
      <c r="A29" s="2"/>
      <c r="C29" s="2"/>
    </row>
    <row r="30" spans="1:3" ht="16.5">
      <c r="A30" s="2"/>
      <c r="C30" s="2"/>
    </row>
    <row r="31" spans="1:3" ht="16.5">
      <c r="A31" s="2"/>
      <c r="C31" s="2"/>
    </row>
    <row r="32" spans="1:3" ht="16.5">
      <c r="A32" s="2"/>
      <c r="C32" s="2"/>
    </row>
    <row r="33" spans="1:3" ht="16.5">
      <c r="A33" s="2"/>
      <c r="C33" s="2"/>
    </row>
    <row r="34" spans="1:3" ht="16.5">
      <c r="A34" s="2"/>
      <c r="C34" s="2"/>
    </row>
    <row r="35" spans="1:3" ht="16.5">
      <c r="A35" s="2"/>
      <c r="C35" s="2"/>
    </row>
    <row r="36" spans="1:3" ht="16.5">
      <c r="A36" s="2"/>
      <c r="C36" s="2"/>
    </row>
    <row r="37" spans="1:3" ht="16.5">
      <c r="A37" s="2"/>
    </row>
    <row r="38" spans="1:3" ht="16.5">
      <c r="A38" s="2"/>
    </row>
    <row r="39" spans="1:3" ht="16.5">
      <c r="A39" s="2"/>
      <c r="C39" s="2"/>
    </row>
    <row r="40" spans="1:3" ht="16.5">
      <c r="A40" s="2"/>
      <c r="C40" s="2"/>
    </row>
    <row r="41" spans="1:3" ht="16.5">
      <c r="A41" s="2"/>
      <c r="C41" s="2"/>
    </row>
  </sheetData>
  <sheetProtection password="8863" sheet="1" objects="1"/>
  <phoneticPr fontId="9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90" zoomScaleNormal="90" workbookViewId="0"/>
  </sheetViews>
  <sheetFormatPr defaultRowHeight="16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20T2_NK-20-22</vt:lpstr>
      <vt:lpstr>20T5_NK-20-21</vt:lpstr>
      <vt:lpstr>19T4_NK-19-22</vt:lpstr>
      <vt:lpstr>2019C1.NK-2019-2022</vt:lpstr>
      <vt:lpstr>2020C2.NK-20-22</vt:lpstr>
      <vt:lpstr>Sheet1</vt:lpstr>
      <vt:lpstr>'19T4_NK-19-22'!Print_Titles</vt:lpstr>
      <vt:lpstr>'2019C1.NK-2019-2022'!Print_Titles</vt:lpstr>
      <vt:lpstr>'2020C2.NK-20-22'!Print_Titles</vt:lpstr>
    </vt:vector>
  </TitlesOfParts>
  <Company>Giangsan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Co Nu</cp:lastModifiedBy>
  <cp:lastPrinted>2022-11-21T07:53:36Z</cp:lastPrinted>
  <dcterms:created xsi:type="dcterms:W3CDTF">2006-01-10T03:53:08Z</dcterms:created>
  <dcterms:modified xsi:type="dcterms:W3CDTF">2022-11-21T07:57:29Z</dcterms:modified>
</cp:coreProperties>
</file>